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showInkAnnotation="0" defaultThemeVersion="124226"/>
  <mc:AlternateContent xmlns:mc="http://schemas.openxmlformats.org/markup-compatibility/2006">
    <mc:Choice Requires="x15">
      <x15ac:absPath xmlns:x15ac="http://schemas.microsoft.com/office/spreadsheetml/2010/11/ac" url="J:\$$PROJECTS\43 Bridge Repairs &amp; Resurfacing\43-23-06 -(GPD) MP 37.1, 46.4\06 Final Bidding Documents\Addendum No. 4\ATTACHMENTS_Addendum No. 4\"/>
    </mc:Choice>
  </mc:AlternateContent>
  <xr:revisionPtr revIDLastSave="0" documentId="13_ncr:1_{99827DA5-F27E-416B-9462-61626DC46704}" xr6:coauthVersionLast="47" xr6:coauthVersionMax="47" xr10:uidLastSave="{00000000-0000-0000-0000-000000000000}"/>
  <bookViews>
    <workbookView xWindow="28680" yWindow="-120" windowWidth="29040" windowHeight="15840" xr2:uid="{00000000-000D-0000-FFFF-FFFF00000000}"/>
  </bookViews>
  <sheets>
    <sheet name="Estimated Quantities Worksheet" sheetId="4" r:id="rId1"/>
  </sheets>
  <definedNames>
    <definedName name="_xlnm.Print_Area" localSheetId="0">'Estimated Quantities Worksheet'!$B$1:$H$189</definedName>
    <definedName name="Print_Area_MI" localSheetId="0">'Estimated Quantities Worksheet'!$A$3:$H$241</definedName>
    <definedName name="_xlnm.Print_Titles" localSheetId="0">'Estimated Quantities Worksheet'!$1:$2</definedName>
    <definedName name="Print_Titles_MI" localSheetId="0">'Estimated Quantities Worksheet'!#REF!</definedName>
    <definedName name="Z_1DCE93D9_EFCB_474E_98AA_B35365FF5B02_.wvu.Cols" localSheetId="0" hidden="1">'Estimated Quantities Worksheet'!#REF!</definedName>
    <definedName name="Z_1DCE93D9_EFCB_474E_98AA_B35365FF5B02_.wvu.PrintArea" localSheetId="0" hidden="1">'Estimated Quantities Worksheet'!$A$3:$H$189</definedName>
    <definedName name="Z_5D4A0F75_66CB_441F_91B9_FA7B70A5EE8D_.wvu.Cols" localSheetId="0" hidden="1">'Estimated Quantities Worksheet'!#REF!</definedName>
    <definedName name="Z_5D4A0F75_66CB_441F_91B9_FA7B70A5EE8D_.wvu.PrintArea" localSheetId="0" hidden="1">'Estimated Quantities Worksheet'!$A$3:$H$189</definedName>
    <definedName name="Z_A61BB02C_56F6_41BD_B774_CD3423296DCB_.wvu.Cols" localSheetId="0" hidden="1">'Estimated Quantities Worksheet'!#REF!</definedName>
    <definedName name="Z_A61BB02C_56F6_41BD_B774_CD3423296DCB_.wvu.PrintArea" localSheetId="0" hidden="1">'Estimated Quantities Worksheet'!$A$3:$H$189</definedName>
    <definedName name="Z_A87354CF_A4A3_4072_AE4F_FA72C4CED5A9_.wvu.Cols" localSheetId="0" hidden="1">'Estimated Quantities Worksheet'!#REF!</definedName>
    <definedName name="Z_A87354CF_A4A3_4072_AE4F_FA72C4CED5A9_.wvu.PrintArea" localSheetId="0" hidden="1">'Estimated Quantities Worksheet'!$A$3:$H$189</definedName>
  </definedNames>
  <calcPr calcId="191029"/>
  <customWorkbookViews>
    <customWorkbookView name="chuff - Personal View" guid="{1DCE93D9-EFCB-474E-98AA-B35365FF5B02}" mergeInterval="0" personalView="1" maximized="1" windowWidth="1854" windowHeight="815" activeSheetId="1"/>
    <customWorkbookView name="Ed Franks - Personal View" guid="{5D4A0F75-66CB-441F-91B9-FA7B70A5EE8D}" mergeInterval="0" personalView="1" maximized="1" windowWidth="1920" windowHeight="860" activeSheetId="1"/>
    <customWorkbookView name="kmonas - Personal View" guid="{A61BB02C-56F6-41BD-B774-CD3423296DCB}" mergeInterval="0" personalView="1" maximized="1" windowWidth="1920" windowHeight="860" activeSheetId="1"/>
    <customWorkbookView name="Ashley Ford - Personal View" guid="{A87354CF-A4A3-4072-AE4F-FA72C4CED5A9}" mergeInterval="0" personalView="1" maximized="1" windowWidth="1920" windowHeight="86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7" i="4" l="1"/>
  <c r="E187" i="4" l="1"/>
  <c r="B6" i="4"/>
  <c r="B7" i="4" s="1"/>
  <c r="B8" i="4" s="1"/>
  <c r="B9" i="4" s="1"/>
  <c r="B10" i="4" s="1"/>
  <c r="B14" i="4" s="1"/>
  <c r="B15" i="4" l="1"/>
  <c r="B16" i="4" l="1"/>
  <c r="B17" i="4" s="1"/>
  <c r="B18" i="4" s="1"/>
  <c r="B19" i="4" l="1"/>
  <c r="B20" i="4" l="1"/>
  <c r="B21" i="4" s="1"/>
  <c r="B22" i="4" l="1"/>
  <c r="B23" i="4" l="1"/>
  <c r="B25" i="4" l="1"/>
  <c r="B26" i="4" s="1"/>
  <c r="B27" i="4" l="1"/>
  <c r="B28" i="4" l="1"/>
  <c r="B29" i="4" l="1"/>
  <c r="B30" i="4" s="1"/>
  <c r="B31" i="4" l="1"/>
  <c r="B32" i="4" l="1"/>
  <c r="B33" i="4" s="1"/>
  <c r="B34" i="4" l="1"/>
  <c r="B35" i="4" s="1"/>
  <c r="B39" i="4" l="1"/>
  <c r="B40" i="4" s="1"/>
  <c r="B41" i="4" l="1"/>
  <c r="B42" i="4" l="1"/>
  <c r="B43" i="4" s="1"/>
  <c r="B44" i="4" l="1"/>
  <c r="B45" i="4" s="1"/>
  <c r="B46" i="4" l="1"/>
  <c r="B47" i="4" s="1"/>
  <c r="B48" i="4" l="1"/>
  <c r="B49" i="4" l="1"/>
  <c r="B50" i="4" s="1"/>
  <c r="B51" i="4" l="1"/>
  <c r="B52" i="4" l="1"/>
  <c r="B53" i="4" l="1"/>
  <c r="B54" i="4" l="1"/>
  <c r="B55" i="4" l="1"/>
  <c r="B56" i="4" s="1"/>
  <c r="B57" i="4" l="1"/>
  <c r="B58" i="4" l="1"/>
  <c r="B62" i="4" l="1"/>
  <c r="B63" i="4" s="1"/>
  <c r="B64" i="4" s="1"/>
  <c r="B65" i="4" l="1"/>
  <c r="B66" i="4" l="1"/>
  <c r="B67" i="4" l="1"/>
  <c r="B68" i="4" l="1"/>
  <c r="B69" i="4" l="1"/>
  <c r="B70" i="4" l="1"/>
  <c r="B71" i="4" s="1"/>
  <c r="B72" i="4" s="1"/>
  <c r="B73" i="4" l="1"/>
  <c r="B77" i="4" l="1"/>
  <c r="B78" i="4" l="1"/>
  <c r="B79" i="4" l="1"/>
  <c r="B80" i="4" l="1"/>
  <c r="B81" i="4" l="1"/>
  <c r="B82" i="4" l="1"/>
  <c r="B83" i="4" l="1"/>
  <c r="B84" i="4" l="1"/>
  <c r="B85" i="4" l="1"/>
  <c r="B90" i="4" s="1"/>
  <c r="B91" i="4" l="1"/>
  <c r="B92" i="4" l="1"/>
  <c r="B93" i="4" l="1"/>
  <c r="B94" i="4" l="1"/>
  <c r="B95" i="4" l="1"/>
  <c r="B96" i="4" l="1"/>
  <c r="B97" i="4" l="1"/>
  <c r="B101" i="4" l="1"/>
  <c r="B102" i="4" l="1"/>
  <c r="B103" i="4" l="1"/>
  <c r="B104" i="4" l="1"/>
  <c r="B105" i="4" s="1"/>
  <c r="B106" i="4" s="1"/>
  <c r="B107" i="4" s="1"/>
  <c r="B108" i="4" s="1"/>
  <c r="B109" i="4" l="1"/>
  <c r="B110" i="4" l="1"/>
  <c r="B111" i="4" l="1"/>
  <c r="B116" i="4" s="1"/>
  <c r="B117" i="4" l="1"/>
  <c r="B118" i="4" l="1"/>
  <c r="B119" i="4" l="1"/>
  <c r="B120" i="4" l="1"/>
  <c r="B121" i="4" l="1"/>
  <c r="B122" i="4" s="1"/>
  <c r="B123" i="4" l="1"/>
  <c r="B124" i="4" l="1"/>
  <c r="B125" i="4" l="1"/>
  <c r="B126" i="4" l="1"/>
  <c r="B127" i="4" l="1"/>
  <c r="B128" i="4" l="1"/>
  <c r="B129" i="4" l="1"/>
  <c r="B130" i="4" l="1"/>
  <c r="B131" i="4" l="1"/>
  <c r="B132" i="4" l="1"/>
  <c r="B133" i="4" l="1"/>
  <c r="B134" i="4" l="1"/>
  <c r="B135" i="4" l="1"/>
  <c r="B136" i="4" l="1"/>
  <c r="B137" i="4" l="1"/>
  <c r="B138" i="4" l="1"/>
  <c r="B139" i="4" l="1"/>
  <c r="B140" i="4" l="1"/>
  <c r="B141" i="4" l="1"/>
  <c r="B142" i="4" l="1"/>
  <c r="B143" i="4" l="1"/>
  <c r="B144" i="4" l="1"/>
  <c r="B145" i="4" l="1"/>
  <c r="B146" i="4" l="1"/>
  <c r="B147" i="4" l="1"/>
  <c r="B148" i="4" l="1"/>
  <c r="B149" i="4" l="1"/>
  <c r="B150" i="4" l="1"/>
  <c r="B151" i="4" l="1"/>
  <c r="B152" i="4" l="1"/>
  <c r="B153" i="4" l="1"/>
  <c r="B157" i="4" l="1"/>
  <c r="B158" i="4" l="1"/>
  <c r="B159" i="4" l="1"/>
  <c r="B160" i="4" l="1"/>
  <c r="B161" i="4" l="1"/>
  <c r="B162" i="4" l="1"/>
  <c r="B163" i="4" s="1"/>
  <c r="B164" i="4" l="1"/>
  <c r="B165" i="4" l="1"/>
  <c r="B166" i="4" l="1"/>
  <c r="B167" i="4" s="1"/>
  <c r="B168" i="4" l="1"/>
  <c r="B169" i="4" l="1"/>
  <c r="B170" i="4" l="1"/>
  <c r="B171" i="4" l="1"/>
  <c r="B172" i="4" l="1"/>
  <c r="B173" i="4" l="1"/>
  <c r="B174" i="4" l="1"/>
  <c r="B175" i="4" l="1"/>
  <c r="B176" i="4" l="1"/>
  <c r="B177" i="4" l="1"/>
  <c r="B178" i="4" l="1"/>
  <c r="B179" i="4" l="1"/>
  <c r="B180" i="4" l="1"/>
</calcChain>
</file>

<file path=xl/sharedStrings.xml><?xml version="1.0" encoding="utf-8"?>
<sst xmlns="http://schemas.openxmlformats.org/spreadsheetml/2006/main" count="401" uniqueCount="201">
  <si>
    <t>Ref.</t>
  </si>
  <si>
    <t>Item</t>
  </si>
  <si>
    <t>Approx.</t>
  </si>
  <si>
    <t>Unit</t>
  </si>
  <si>
    <t>Extended</t>
  </si>
  <si>
    <t>No.</t>
  </si>
  <si>
    <t>Item Description</t>
  </si>
  <si>
    <t>Quantity</t>
  </si>
  <si>
    <t>Cost</t>
  </si>
  <si>
    <t>Bid Amount</t>
  </si>
  <si>
    <t>EACH</t>
  </si>
  <si>
    <t>MAINTAINING TRAFFIC</t>
  </si>
  <si>
    <t>SPECIAL</t>
  </si>
  <si>
    <t>REPLACEMENT SIGN</t>
  </si>
  <si>
    <t>OBJECT MARKER, ONE WAY</t>
  </si>
  <si>
    <t>MILE</t>
  </si>
  <si>
    <t>HOUR</t>
  </si>
  <si>
    <t>WATER</t>
  </si>
  <si>
    <t>REMOVAL OF PAVEMENT MARKING</t>
  </si>
  <si>
    <t xml:space="preserve">DELINEATOR, POST MOUNTED, AS PER PLAN </t>
  </si>
  <si>
    <t>CLEARING AND GRUBBING</t>
  </si>
  <si>
    <t>TREE REMOVED, 18" SIZE</t>
  </si>
  <si>
    <t>TREE REMOVED, 30" SIZE</t>
  </si>
  <si>
    <t>CURB REMOVED</t>
  </si>
  <si>
    <t>SQ YD</t>
  </si>
  <si>
    <t>EXCAVATION</t>
  </si>
  <si>
    <t>CU YD</t>
  </si>
  <si>
    <t>SUBGRADE COMPACTION</t>
  </si>
  <si>
    <t>SOIL ANALYSIS TEST</t>
  </si>
  <si>
    <t>TOPSOIL</t>
  </si>
  <si>
    <t>SEEDING AND MULCHING</t>
  </si>
  <si>
    <t>REPAIR SEEDING AND MULCHING</t>
  </si>
  <si>
    <t>INTER-SEEDING</t>
  </si>
  <si>
    <t>COMMERCIAL FERTILIZER</t>
  </si>
  <si>
    <t>TON</t>
  </si>
  <si>
    <t>LIME</t>
  </si>
  <si>
    <t>ACRE</t>
  </si>
  <si>
    <t>M GAL</t>
  </si>
  <si>
    <t>EROSION CONTROL</t>
  </si>
  <si>
    <t>FULL DEPTH PAVEMENT SAWING</t>
  </si>
  <si>
    <t>IB, ART.6</t>
  </si>
  <si>
    <t>PREMIUM FOR CONTRACT PERFORMANCE BOND AND PAYMENT BOND</t>
  </si>
  <si>
    <t>FIELD OFFICE</t>
  </si>
  <si>
    <t>CONSTRUCTION LAYOUT SURVEY</t>
  </si>
  <si>
    <t>MOBILIZATION</t>
  </si>
  <si>
    <t>WORK ZONE EDGE LINE, CLASS I, 642 PAINT (4")</t>
  </si>
  <si>
    <t>PRECAST REINFORCED CONCRETE OUTLET, AS PER PLAN</t>
  </si>
  <si>
    <t>SP 302</t>
  </si>
  <si>
    <t>SP 304</t>
  </si>
  <si>
    <t>SP 605</t>
  </si>
  <si>
    <t>SP 611</t>
  </si>
  <si>
    <t>CENTER LINE, TYPE 1</t>
  </si>
  <si>
    <t xml:space="preserve">TOTAL - ROADWAY  </t>
  </si>
  <si>
    <t xml:space="preserve">TOTAL - EROSION CONTROL  </t>
  </si>
  <si>
    <t xml:space="preserve">TOTAL - DRAINAGE  </t>
  </si>
  <si>
    <t xml:space="preserve">TOTAL - PAVEMENT  </t>
  </si>
  <si>
    <t>TOTAL - TRAFFIC CONTROL</t>
  </si>
  <si>
    <t>TOTAL - MAINTENANCE OF TRAFFIC</t>
  </si>
  <si>
    <t xml:space="preserve">TOTAL - GENERAL </t>
  </si>
  <si>
    <t>SP 202</t>
  </si>
  <si>
    <t>PORTIONS OF STRUCTURE REMOVED</t>
  </si>
  <si>
    <t>SP 509</t>
  </si>
  <si>
    <t>SP 516A</t>
  </si>
  <si>
    <t>SP 516B</t>
  </si>
  <si>
    <t>SP 516G</t>
  </si>
  <si>
    <t>SP 516J</t>
  </si>
  <si>
    <t>SP 519</t>
  </si>
  <si>
    <t>SQ FT</t>
  </si>
  <si>
    <t>SP 527</t>
  </si>
  <si>
    <t>SP 533</t>
  </si>
  <si>
    <t>SP 533A</t>
  </si>
  <si>
    <t>SP 536</t>
  </si>
  <si>
    <t>SP 607</t>
  </si>
  <si>
    <t>UNCLASSIFIED EXCAVATION</t>
  </si>
  <si>
    <t>EPOXY COATED REINFORCING STEEL, GRADE 60</t>
  </si>
  <si>
    <t>CLASS QC1 CONCRETE, PIER ABOVE FOOTINGS</t>
  </si>
  <si>
    <t>CLASS QC1 CONCRETE, ABUTMENT INCLUDING FOOTING</t>
  </si>
  <si>
    <t>STRUCTURAL STEEL MEMBERS, LEVEL 3</t>
  </si>
  <si>
    <t>SEALING OF CONSTRUCTION JOINTS</t>
  </si>
  <si>
    <t>FALSEWORK, TEMPORARY BRACING AND PROTECTIVE STRUCTURES</t>
  </si>
  <si>
    <t>CONCRETE WEATHERPROOFING, DECK, ABUTMENT SLABS AND APPROACH SLABS</t>
  </si>
  <si>
    <t>CONCRETE WEATHERPROOFING, SUBSTRUCTURE</t>
  </si>
  <si>
    <t>SIGN ERECTED, FLAT SHEET, AS PER PLAN</t>
  </si>
  <si>
    <t>SP 626</t>
  </si>
  <si>
    <t>MGS BRIDGE TERMINAL ASSEMBLY, TYPE 1</t>
  </si>
  <si>
    <t>SP 614</t>
  </si>
  <si>
    <t>CRACK REPAIR USING EPOXY INJECTION</t>
  </si>
  <si>
    <t>REPLACE EXPANSION BEARING DEVICE</t>
  </si>
  <si>
    <t>REPLACE FIXED BEARING DEVICE</t>
  </si>
  <si>
    <t>SP 619</t>
  </si>
  <si>
    <t>SP 623</t>
  </si>
  <si>
    <t>SP 614C</t>
  </si>
  <si>
    <t>ESTIMATED QUANTITIES WORKSHEET</t>
  </si>
  <si>
    <t>CURB, TYPE 6</t>
  </si>
  <si>
    <t>FOOT</t>
  </si>
  <si>
    <t>GALLON</t>
  </si>
  <si>
    <t>ABUTMENT BACKFILL BETWEEN STRUTS, AS PER 503.08</t>
  </si>
  <si>
    <t>POUND</t>
  </si>
  <si>
    <t>REINFORCING STEEL, REPLACEMENT OF EXISTING REINFORCING STEEL</t>
  </si>
  <si>
    <t>DOWEL HOLES WITH NONSHRINK, NONMETALLIC GROUT</t>
  </si>
  <si>
    <t>SP 514A</t>
  </si>
  <si>
    <t>FIELD PAINTING OF NEW AND EXISTING STEEL, INTERMEDIATE COAT, SYSTEM OZEU</t>
  </si>
  <si>
    <t>FIELD PAINTING OF NEW AND EXISTING STEEL, FINISH COAT, SYSTEM OZEU</t>
  </si>
  <si>
    <t>SURFACE PREPARATION OF EXISTING STEEL, SYSTEM OZEU</t>
  </si>
  <si>
    <t>FIELD PAINTING OF EXISTING STEEL, PRIME COAT, SYSTEM OZEU</t>
  </si>
  <si>
    <t>REMEDIATION OF CHLORIDES</t>
  </si>
  <si>
    <t>GRINDING FINS, TEARS, SLIVERS</t>
  </si>
  <si>
    <t>PATCHING CONCRETE STRUCTURES</t>
  </si>
  <si>
    <t>GUARDRAIL, TYPE MGS</t>
  </si>
  <si>
    <t>PORTABLE BARRIER (WITHOUT GLARE SCREEN)</t>
  </si>
  <si>
    <t>THREE (3) INCH CONTINUOUS STRIP SEAL IN STRUCTURAL STEEL JOINT</t>
  </si>
  <si>
    <t>1 1/2 INCH ELASTOMERIC COMPRESSION SEAL IN STRUCTURAL STEEL JOINT</t>
  </si>
  <si>
    <t>SUMMARY</t>
  </si>
  <si>
    <t>The total amount of the preceding Bid, based upon the approximate quantities given above, and the Unit Prices and Lump Sum specified by the undersigned, amounts to the sum of:</t>
  </si>
  <si>
    <t>WELDED STUD SHEAR CONNECTORS</t>
  </si>
  <si>
    <t>JACKING AND TEMPORARY SUPPORT OF SUPERSTRUCTURE, AS PER PLAN</t>
  </si>
  <si>
    <t>CATCH BASIN REMOVED</t>
  </si>
  <si>
    <t>PIPE REMOVED, 24" AND UNDER</t>
  </si>
  <si>
    <t>FENCE REMOVED</t>
  </si>
  <si>
    <t>PAVEMENT REMOVED (ASPHALT)</t>
  </si>
  <si>
    <t>GRANULAR EMBANKMENT, AS PER PLAN (NO. 8 AGGREGATE)</t>
  </si>
  <si>
    <t>PROOF ROLLING</t>
  </si>
  <si>
    <t>PRECAST FLARED END SECTION</t>
  </si>
  <si>
    <t>SP 606A</t>
  </si>
  <si>
    <t>ANCHOR ASSEMBLY, MGS TYPE T</t>
  </si>
  <si>
    <t>ANCHOR ASSEMBLY, MGS TYPE E</t>
  </si>
  <si>
    <t>FENCE, TYPE 47</t>
  </si>
  <si>
    <t>ROCK CHANNEL PROTECTION, TYPE B WITH GEOTEXTILE FABRIC</t>
  </si>
  <si>
    <t>ROCK CHANNEL PROTECTION, TYPE C WITH GEOTEXTILE FABRIC</t>
  </si>
  <si>
    <t>6" BASE PIPE UNDERDRAINS WITH GEOTEXTILE FABRIC</t>
  </si>
  <si>
    <t>4" CONDUIT, TYPE F, 707.31 (PERFORATED)</t>
  </si>
  <si>
    <t>6" CONDUIT, TYPE B</t>
  </si>
  <si>
    <t>6" CONDUIT, TYPE E</t>
  </si>
  <si>
    <t>6" CONDUIT, TYPE F</t>
  </si>
  <si>
    <t>6" CONDUIT, TYPE F FOR UNDERDRAIN OUTLETS</t>
  </si>
  <si>
    <t>12" CONDUIT, TYPE B</t>
  </si>
  <si>
    <t>12" CONDUIT, TYPE C</t>
  </si>
  <si>
    <t>12" CONDUIT, TYPE F</t>
  </si>
  <si>
    <t>CATCH BASIN, NO. 3</t>
  </si>
  <si>
    <t>4" ASPHALT CONCRETE BASE, PG 64-22</t>
  </si>
  <si>
    <t xml:space="preserve">AGGREGATE BASE </t>
  </si>
  <si>
    <t>AGGREGATE BASE, AS PER PLAN</t>
  </si>
  <si>
    <t>TACK COAT</t>
  </si>
  <si>
    <t>PAVEMENT PLANING, ASPHALT CONCRETE</t>
  </si>
  <si>
    <t>2" ASPHALT CONCRETE SURFACE COURSE, TYPE 1 (448), PG 64-22</t>
  </si>
  <si>
    <t>WORK ZONE IMPACT ATTENUATOR FOR 24" WIDE HAZARDS (UNIDIRECTIONAL)</t>
  </si>
  <si>
    <t>PAVEMENT MARKING MISC.: FINAL PAVEMENT MARKING PREPARATION</t>
  </si>
  <si>
    <t>TYPE II FENCE, ALL ALUMINUM (6'-0" CHAIN LINK WITH SPECIALS)</t>
  </si>
  <si>
    <t>Item No.'s that do not have an IB or SP designation are items drawn from the 2019 ODOT CMS.  Bidders should refer to the 2019 ODOT CMS for information and guidance concerning these items.</t>
  </si>
  <si>
    <t>EMBANKMENT, AS PER PLAN</t>
  </si>
  <si>
    <t>TIED CONCRETE BLOCK MAT WITH TYPE 1 UNDERLAYMENT</t>
  </si>
  <si>
    <t>DITCH EROSION PROTECTION</t>
  </si>
  <si>
    <t>CURB, TYPE 4-B</t>
  </si>
  <si>
    <t>BARRIER REFLECTOR, TYPE A2</t>
  </si>
  <si>
    <t>BARRIER REFLECTOR, TYPE B2</t>
  </si>
  <si>
    <t>LUMP SUM</t>
  </si>
  <si>
    <t>SP 525A</t>
  </si>
  <si>
    <t>WORKER PROTECTION</t>
  </si>
  <si>
    <t>ESTABLISH REGULATED AREAS</t>
  </si>
  <si>
    <t>PROTECTIVE CLOTHING/EQUIPMENT SET</t>
  </si>
  <si>
    <t>PAINT WASTE/HAZARDOUS WASTE CLASSIFICATION, HANDLING, AND DISPOSAL</t>
  </si>
  <si>
    <t>CONTAINMENT SYSTEM</t>
  </si>
  <si>
    <t>GUARDRAIL REMOVED, AS PER PLAN</t>
  </si>
  <si>
    <t>SP 622</t>
  </si>
  <si>
    <t>GENERAL  (Ref. Nos.  1-5)</t>
  </si>
  <si>
    <t>BORROW</t>
  </si>
  <si>
    <t>TOPSOIL STOCKPILED</t>
  </si>
  <si>
    <t>TOPSOIL REPLACED</t>
  </si>
  <si>
    <t>STORM WATER POLLUTION PREVENTION PLAN INSPECTIONS</t>
  </si>
  <si>
    <t>4" CONDUIT, TYPE F, 707.33</t>
  </si>
  <si>
    <t>REMOVAL OF GROUND MOUNTED SIGN AND DELIVERY</t>
  </si>
  <si>
    <t>REMOVAL OF GROUND MOUNTED POST SUPPORT AND DELIVERY</t>
  </si>
  <si>
    <t>EDGE LINE, 6 INCH, TYPE 1</t>
  </si>
  <si>
    <t>SP 614ZP</t>
  </si>
  <si>
    <t>ZONE PERSON WITH ZONE VEHICLE</t>
  </si>
  <si>
    <t>SIGNING MISC.: LOW CLEARANCE SIGNS</t>
  </si>
  <si>
    <t>SIGNING MISC.: ADDITIONAL SIGNS, GROUND MOUNTED, AS DIRECTED BY THE ENGINEER</t>
  </si>
  <si>
    <t>MGAL</t>
  </si>
  <si>
    <t>GEOSYNTHETIC LINER</t>
  </si>
  <si>
    <t>GEOTEXTILE FABRIC, 712.09 TYPE A, AS PER PLAN</t>
  </si>
  <si>
    <t>GEOTEXTILE FABRIC, 712.09 TYPE B, AS PER PLAN</t>
  </si>
  <si>
    <t>SP 113</t>
  </si>
  <si>
    <t>SWP3 MANAGEMENT</t>
  </si>
  <si>
    <t>TOTAL - STRUCTURE MP 37.1</t>
  </si>
  <si>
    <t>TOTAL - STRUCTURE MP 46.4</t>
  </si>
  <si>
    <t>CLASS QC2 CONCRETE, ABUTMENT SLABS</t>
  </si>
  <si>
    <t>CLASS QC2 CONCRETE, SUPERSTRUCTURE DECK SLAB</t>
  </si>
  <si>
    <t>STRUCTURAL STEEL,MISC.:DIAPHRAGM REMOVAL AND REINSTALLATION, MP 37.1</t>
  </si>
  <si>
    <t>CLASS QC2 CONCRETE, MISC.: CONCRETE FOR PRE-PLACEMENT TESTING</t>
  </si>
  <si>
    <t>CLASS QC2 CONCRETE, BARRIERS AND PARAPETS, USING TYPE 1 CEMENT</t>
  </si>
  <si>
    <t>PROJECT NO. 43-23-06</t>
  </si>
  <si>
    <t>ROADWAY  (Ref. Nos. 6 - 26)</t>
  </si>
  <si>
    <t>EROSION CONTROL  (Ref. Nos. 27-46)</t>
  </si>
  <si>
    <t>DRAINAGE  (Ref. Nos. 47-58)</t>
  </si>
  <si>
    <t>PAVEMENT  (Ref. Nos. 59-67)</t>
  </si>
  <si>
    <t>TRAFFIC CONTROL (Ref. Nos. 68-75)</t>
  </si>
  <si>
    <t>MAINTENANCE OF TRAFFIC  (Ref. Nos.  76-86)</t>
  </si>
  <si>
    <t>STRUCTURE MP 37.1 (Ref. Nos.   87-124)</t>
  </si>
  <si>
    <t>STRUCTURE MP 46.4 (Ref. Nos.   125-148)</t>
  </si>
  <si>
    <t>15A</t>
  </si>
  <si>
    <t>EXCAVATION,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</si>
</sst>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quot;OTCBF-&quot;#"/>
    <numFmt numFmtId="165" formatCode="#,##0;;;"/>
    <numFmt numFmtId="166" formatCode="&quot;$&quot;#,##0.00"/>
    <numFmt numFmtId="167" formatCode="#,##0;;"/>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u/>
      <sz val="12"/>
      <name val="Arial"/>
      <family val="2"/>
    </font>
    <font>
      <b/>
      <sz val="12"/>
      <color theme="1"/>
      <name val="Arial"/>
      <family val="2"/>
    </font>
    <font>
      <b/>
      <sz val="18"/>
      <color theme="1"/>
      <name val="Arial"/>
      <family val="2"/>
    </font>
    <font>
      <b/>
      <sz val="11"/>
      <color theme="1"/>
      <name val="Arial"/>
      <family val="2"/>
    </font>
    <font>
      <sz val="10"/>
      <name val="Arial"/>
      <family val="2"/>
    </font>
  </fonts>
  <fills count="6">
    <fill>
      <patternFill patternType="none"/>
    </fill>
    <fill>
      <patternFill patternType="gray125"/>
    </fill>
    <fill>
      <patternFill patternType="solid">
        <fgColor theme="1" tint="0.499984740745262"/>
        <bgColor indexed="64"/>
      </patternFill>
    </fill>
    <fill>
      <patternFill patternType="lightUp"/>
    </fill>
    <fill>
      <patternFill patternType="solid">
        <fgColor rgb="FFFFFF00"/>
        <bgColor indexed="64"/>
      </patternFill>
    </fill>
    <fill>
      <patternFill patternType="solid">
        <fgColor indexed="65"/>
        <bgColor indexed="64"/>
      </patternFill>
    </fill>
  </fills>
  <borders count="69">
    <border>
      <left/>
      <right/>
      <top/>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medium">
        <color indexed="8"/>
      </left>
      <right style="thin">
        <color indexed="8"/>
      </right>
      <top/>
      <bottom style="thin">
        <color indexed="8"/>
      </bottom>
      <diagonal/>
    </border>
    <border>
      <left/>
      <right style="medium">
        <color indexed="8"/>
      </right>
      <top/>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indexed="8"/>
      </left>
      <right style="medium">
        <color theme="1"/>
      </right>
      <top/>
      <bottom style="medium">
        <color indexed="8"/>
      </bottom>
      <diagonal/>
    </border>
    <border>
      <left style="medium">
        <color theme="1"/>
      </left>
      <right/>
      <top/>
      <bottom style="thin">
        <color indexed="8"/>
      </bottom>
      <diagonal/>
    </border>
    <border>
      <left style="thin">
        <color indexed="8"/>
      </left>
      <right style="medium">
        <color theme="1"/>
      </right>
      <top/>
      <bottom style="thin">
        <color indexed="8"/>
      </bottom>
      <diagonal/>
    </border>
    <border>
      <left style="thin">
        <color theme="1"/>
      </left>
      <right style="thin">
        <color theme="1"/>
      </right>
      <top style="thin">
        <color theme="1"/>
      </top>
      <bottom/>
      <diagonal/>
    </border>
    <border>
      <left style="thin">
        <color indexed="8"/>
      </left>
      <right style="thin">
        <color indexed="8"/>
      </right>
      <top/>
      <bottom style="medium">
        <color theme="1"/>
      </bottom>
      <diagonal/>
    </border>
    <border>
      <left style="thin">
        <color indexed="8"/>
      </left>
      <right style="thin">
        <color indexed="8"/>
      </right>
      <top style="thin">
        <color indexed="8"/>
      </top>
      <bottom style="medium">
        <color theme="1"/>
      </bottom>
      <diagonal/>
    </border>
    <border>
      <left/>
      <right/>
      <top style="medium">
        <color theme="1"/>
      </top>
      <bottom/>
      <diagonal/>
    </border>
    <border>
      <left/>
      <right style="medium">
        <color indexed="8"/>
      </right>
      <top style="medium">
        <color theme="1"/>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theme="1"/>
      </bottom>
      <diagonal/>
    </border>
    <border>
      <left style="thin">
        <color theme="1"/>
      </left>
      <right style="medium">
        <color theme="1"/>
      </right>
      <top/>
      <bottom style="thin">
        <color theme="1"/>
      </bottom>
      <diagonal/>
    </border>
    <border>
      <left style="thin">
        <color indexed="8"/>
      </left>
      <right style="thin">
        <color indexed="8"/>
      </right>
      <top/>
      <bottom style="thin">
        <color theme="1"/>
      </bottom>
      <diagonal/>
    </border>
    <border>
      <left/>
      <right style="thin">
        <color indexed="8"/>
      </right>
      <top/>
      <bottom style="thin">
        <color theme="1"/>
      </bottom>
      <diagonal/>
    </border>
    <border>
      <left style="thin">
        <color indexed="8"/>
      </left>
      <right style="medium">
        <color indexed="8"/>
      </right>
      <top style="thin">
        <color indexed="8"/>
      </top>
      <bottom style="medium">
        <color theme="1"/>
      </bottom>
      <diagonal/>
    </border>
    <border>
      <left style="thin">
        <color indexed="8"/>
      </left>
      <right/>
      <top style="thin">
        <color indexed="8"/>
      </top>
      <bottom style="medium">
        <color indexed="8"/>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indexed="8"/>
      </right>
      <top style="medium">
        <color indexed="8"/>
      </top>
      <bottom/>
      <diagonal/>
    </border>
    <border>
      <left style="thin">
        <color indexed="8"/>
      </left>
      <right style="medium">
        <color theme="1"/>
      </right>
      <top style="medium">
        <color indexed="8"/>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8"/>
      </right>
      <top style="medium">
        <color indexed="8"/>
      </top>
      <bottom style="thin">
        <color theme="1"/>
      </bottom>
      <diagonal/>
    </border>
    <border>
      <left style="thin">
        <color indexed="8"/>
      </left>
      <right style="thin">
        <color indexed="8"/>
      </right>
      <top style="medium">
        <color indexed="8"/>
      </top>
      <bottom style="thin">
        <color theme="1"/>
      </bottom>
      <diagonal/>
    </border>
    <border>
      <left style="thin">
        <color indexed="8"/>
      </left>
      <right style="medium">
        <color theme="1"/>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theme="1"/>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bottom/>
      <diagonal/>
    </border>
    <border>
      <left style="thin">
        <color indexed="8"/>
      </left>
      <right style="medium">
        <color theme="1"/>
      </right>
      <top style="medium">
        <color indexed="8"/>
      </top>
      <bottom style="thin">
        <color theme="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theme="1"/>
      </left>
      <right style="thin">
        <color theme="1"/>
      </right>
      <top style="thin">
        <color theme="1"/>
      </top>
      <bottom style="medium">
        <color theme="1"/>
      </bottom>
      <diagonal/>
    </border>
    <border>
      <left/>
      <right style="thin">
        <color indexed="8"/>
      </right>
      <top/>
      <bottom style="medium">
        <color theme="1"/>
      </bottom>
      <diagonal/>
    </border>
    <border>
      <left/>
      <right/>
      <top style="medium">
        <color indexed="8"/>
      </top>
      <bottom/>
      <diagonal/>
    </border>
    <border>
      <left/>
      <right style="medium">
        <color indexed="8"/>
      </right>
      <top style="medium">
        <color indexed="8"/>
      </top>
      <bottom/>
      <diagonal/>
    </border>
    <border>
      <left style="medium">
        <color theme="1"/>
      </left>
      <right style="thin">
        <color indexed="8"/>
      </right>
      <top style="thin">
        <color theme="1"/>
      </top>
      <bottom style="medium">
        <color theme="1"/>
      </bottom>
      <diagonal/>
    </border>
    <border>
      <left style="medium">
        <color theme="1"/>
      </left>
      <right style="thin">
        <color indexed="8"/>
      </right>
      <top style="thin">
        <color indexed="8"/>
      </top>
      <bottom style="medium">
        <color theme="1"/>
      </bottom>
      <diagonal/>
    </border>
    <border>
      <left style="thin">
        <color indexed="8"/>
      </left>
      <right style="thin">
        <color indexed="8"/>
      </right>
      <top style="thin">
        <color indexed="8"/>
      </top>
      <bottom/>
      <diagonal/>
    </border>
    <border>
      <left style="medium">
        <color theme="1"/>
      </left>
      <right/>
      <top style="thin">
        <color indexed="8"/>
      </top>
      <bottom style="thin">
        <color theme="1"/>
      </bottom>
      <diagonal/>
    </border>
    <border>
      <left style="thin">
        <color theme="1"/>
      </left>
      <right style="thin">
        <color theme="1"/>
      </right>
      <top/>
      <bottom/>
      <diagonal/>
    </border>
    <border>
      <left style="medium">
        <color theme="1"/>
      </left>
      <right style="thin">
        <color indexed="8"/>
      </right>
      <top/>
      <bottom style="medium">
        <color theme="1"/>
      </bottom>
      <diagonal/>
    </border>
    <border>
      <left style="medium">
        <color theme="1"/>
      </left>
      <right style="thin">
        <color indexed="8"/>
      </right>
      <top style="thin">
        <color theme="1"/>
      </top>
      <bottom style="thin">
        <color theme="1"/>
      </bottom>
      <diagonal/>
    </border>
    <border>
      <left style="thin">
        <color indexed="8"/>
      </left>
      <right style="thin">
        <color indexed="8"/>
      </right>
      <top style="thin">
        <color theme="1"/>
      </top>
      <bottom style="medium">
        <color indexed="8"/>
      </bottom>
      <diagonal/>
    </border>
  </borders>
  <cellStyleXfs count="9">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6" fillId="0" borderId="0">
      <alignment vertical="top" wrapText="1"/>
    </xf>
    <xf numFmtId="0" fontId="5" fillId="0" borderId="0"/>
    <xf numFmtId="0" fontId="1" fillId="0" borderId="0"/>
    <xf numFmtId="44" fontId="12" fillId="0" borderId="0" applyFont="0" applyFill="0" applyBorder="0" applyAlignment="0" applyProtection="0"/>
  </cellStyleXfs>
  <cellXfs count="176">
    <xf numFmtId="0" fontId="0" fillId="0" borderId="0" xfId="0"/>
    <xf numFmtId="0" fontId="6" fillId="0" borderId="0" xfId="5" applyAlignment="1">
      <alignment vertical="center" wrapText="1"/>
    </xf>
    <xf numFmtId="0" fontId="6" fillId="0" borderId="3" xfId="0" applyFont="1" applyBorder="1" applyAlignment="1">
      <alignment horizontal="center" vertical="center"/>
    </xf>
    <xf numFmtId="165" fontId="6" fillId="0" borderId="3" xfId="0" applyNumberFormat="1" applyFont="1" applyBorder="1" applyAlignment="1">
      <alignment horizontal="center" vertical="center"/>
    </xf>
    <xf numFmtId="37" fontId="6" fillId="0" borderId="0" xfId="5" applyNumberFormat="1" applyAlignment="1">
      <alignment vertical="center" wrapText="1"/>
    </xf>
    <xf numFmtId="37" fontId="6" fillId="0" borderId="11" xfId="5" applyNumberFormat="1" applyBorder="1" applyAlignment="1">
      <alignment vertical="center" wrapText="1"/>
    </xf>
    <xf numFmtId="1" fontId="6" fillId="0" borderId="12" xfId="5" applyNumberFormat="1" applyBorder="1" applyAlignment="1">
      <alignment horizontal="center" vertical="center" wrapText="1"/>
    </xf>
    <xf numFmtId="44" fontId="6" fillId="0" borderId="0" xfId="5" applyNumberFormat="1" applyAlignment="1">
      <alignment vertical="center" wrapText="1"/>
    </xf>
    <xf numFmtId="0" fontId="6" fillId="0" borderId="0" xfId="0" applyFont="1" applyAlignment="1">
      <alignment horizontal="center" vertical="center"/>
    </xf>
    <xf numFmtId="3" fontId="6" fillId="0" borderId="3" xfId="0" applyNumberFormat="1" applyFont="1" applyBorder="1" applyAlignment="1">
      <alignment horizontal="center" vertical="center"/>
    </xf>
    <xf numFmtId="1" fontId="6" fillId="0" borderId="8" xfId="5" applyNumberFormat="1" applyBorder="1" applyAlignment="1">
      <alignment horizontal="center" vertical="center" wrapText="1"/>
    </xf>
    <xf numFmtId="1" fontId="6" fillId="0" borderId="19" xfId="5" applyNumberFormat="1" applyBorder="1" applyAlignment="1">
      <alignment horizontal="center" vertical="center" wrapText="1"/>
    </xf>
    <xf numFmtId="1" fontId="6" fillId="0" borderId="0" xfId="5" applyNumberFormat="1" applyAlignment="1">
      <alignment horizontal="center" vertical="center" wrapText="1"/>
    </xf>
    <xf numFmtId="0" fontId="6" fillId="0" borderId="0" xfId="5" applyAlignment="1">
      <alignment vertical="center"/>
    </xf>
    <xf numFmtId="0" fontId="6" fillId="0" borderId="0" xfId="5" applyAlignment="1">
      <alignment horizontal="center" vertical="center"/>
    </xf>
    <xf numFmtId="0" fontId="6" fillId="0" borderId="0" xfId="5" applyAlignment="1">
      <alignment horizontal="centerContinuous" vertical="center"/>
    </xf>
    <xf numFmtId="1" fontId="6" fillId="0" borderId="26" xfId="5" applyNumberFormat="1" applyBorder="1" applyAlignment="1">
      <alignment horizontal="center" vertical="center" wrapText="1"/>
    </xf>
    <xf numFmtId="0" fontId="6" fillId="0" borderId="0" xfId="5" applyAlignment="1">
      <alignment horizontal="center" vertical="center" wrapText="1"/>
    </xf>
    <xf numFmtId="0" fontId="6" fillId="0" borderId="15" xfId="5" applyBorder="1" applyAlignment="1">
      <alignment horizontal="center" vertical="center" wrapText="1"/>
    </xf>
    <xf numFmtId="164" fontId="7" fillId="0" borderId="0" xfId="5" applyNumberFormat="1" applyFont="1" applyAlignment="1">
      <alignment horizontal="center" vertical="center" textRotation="180"/>
    </xf>
    <xf numFmtId="0" fontId="6" fillId="0" borderId="0" xfId="5" applyAlignment="1">
      <alignment horizontal="center" vertical="center" textRotation="180"/>
    </xf>
    <xf numFmtId="0" fontId="6" fillId="0" borderId="11" xfId="5" applyBorder="1" applyAlignment="1">
      <alignment horizontal="center" vertical="center" wrapText="1"/>
    </xf>
    <xf numFmtId="0" fontId="6" fillId="0" borderId="11" xfId="5" applyBorder="1" applyAlignment="1">
      <alignment vertical="center" wrapText="1"/>
    </xf>
    <xf numFmtId="0" fontId="7" fillId="0" borderId="1" xfId="5" applyFont="1" applyBorder="1" applyAlignment="1">
      <alignment horizontal="left" vertical="center" wrapText="1"/>
    </xf>
    <xf numFmtId="0" fontId="8" fillId="0" borderId="0" xfId="5" applyFont="1" applyAlignment="1">
      <alignment horizontal="center" vertical="center"/>
    </xf>
    <xf numFmtId="0" fontId="8" fillId="0" borderId="0" xfId="5" applyFont="1" applyAlignment="1">
      <alignment vertical="center"/>
    </xf>
    <xf numFmtId="166" fontId="7" fillId="0" borderId="0" xfId="5" applyNumberFormat="1" applyFont="1" applyAlignment="1">
      <alignment vertical="center" wrapText="1"/>
    </xf>
    <xf numFmtId="165" fontId="6" fillId="0" borderId="6" xfId="0" applyNumberFormat="1" applyFont="1" applyBorder="1" applyAlignment="1">
      <alignment horizontal="center" vertical="center"/>
    </xf>
    <xf numFmtId="1" fontId="6" fillId="0" borderId="3" xfId="0" applyNumberFormat="1" applyFont="1" applyBorder="1" applyAlignment="1">
      <alignment horizontal="center" vertical="center"/>
    </xf>
    <xf numFmtId="1" fontId="6" fillId="0" borderId="15" xfId="5" applyNumberFormat="1" applyBorder="1" applyAlignment="1">
      <alignment horizontal="center" vertical="center" wrapText="1"/>
    </xf>
    <xf numFmtId="3" fontId="6" fillId="0" borderId="6" xfId="6" applyNumberFormat="1" applyFont="1" applyBorder="1" applyAlignment="1">
      <alignment horizontal="center" vertical="center"/>
    </xf>
    <xf numFmtId="1" fontId="6" fillId="0" borderId="6" xfId="6" applyNumberFormat="1" applyFont="1" applyBorder="1" applyAlignment="1">
      <alignment horizontal="left" vertical="center"/>
    </xf>
    <xf numFmtId="166" fontId="6" fillId="0" borderId="6" xfId="5" applyNumberFormat="1" applyBorder="1" applyAlignment="1">
      <alignment vertical="center" wrapText="1"/>
    </xf>
    <xf numFmtId="44" fontId="6" fillId="0" borderId="5" xfId="5" applyNumberFormat="1" applyBorder="1" applyAlignment="1">
      <alignment vertical="center" wrapText="1"/>
    </xf>
    <xf numFmtId="0" fontId="6" fillId="0" borderId="6" xfId="6" applyFont="1" applyBorder="1" applyAlignment="1">
      <alignment horizontal="left" vertical="center"/>
    </xf>
    <xf numFmtId="2" fontId="6" fillId="0" borderId="3" xfId="0" applyNumberFormat="1" applyFont="1" applyBorder="1" applyAlignment="1">
      <alignment vertical="center"/>
    </xf>
    <xf numFmtId="44" fontId="6" fillId="0" borderId="3" xfId="5" applyNumberFormat="1" applyBorder="1" applyAlignment="1">
      <alignment vertical="center" wrapText="1"/>
    </xf>
    <xf numFmtId="44" fontId="6" fillId="0" borderId="20" xfId="5" applyNumberFormat="1" applyBorder="1" applyAlignment="1">
      <alignment vertical="center" wrapText="1"/>
    </xf>
    <xf numFmtId="44" fontId="6" fillId="0" borderId="6" xfId="5" applyNumberFormat="1" applyBorder="1" applyAlignment="1">
      <alignment vertical="center" wrapText="1"/>
    </xf>
    <xf numFmtId="1" fontId="6" fillId="0" borderId="6" xfId="0" applyNumberFormat="1" applyFont="1" applyBorder="1" applyAlignment="1">
      <alignment horizontal="center" vertical="center"/>
    </xf>
    <xf numFmtId="2" fontId="6" fillId="0" borderId="6" xfId="0" applyNumberFormat="1" applyFont="1" applyBorder="1" applyAlignment="1">
      <alignment vertical="center"/>
    </xf>
    <xf numFmtId="3" fontId="6" fillId="0" borderId="6" xfId="0" applyNumberFormat="1" applyFont="1" applyBorder="1" applyAlignment="1">
      <alignment horizontal="center" vertical="center"/>
    </xf>
    <xf numFmtId="4" fontId="6" fillId="0" borderId="6" xfId="0" applyNumberFormat="1" applyFont="1" applyBorder="1" applyAlignment="1">
      <alignment horizontal="center" vertical="center"/>
    </xf>
    <xf numFmtId="1" fontId="6" fillId="0" borderId="23" xfId="0" applyNumberFormat="1" applyFont="1" applyBorder="1" applyAlignment="1">
      <alignment horizontal="center" vertical="center"/>
    </xf>
    <xf numFmtId="2" fontId="6" fillId="0" borderId="22" xfId="0" applyNumberFormat="1" applyFont="1" applyBorder="1" applyAlignment="1">
      <alignment vertical="center"/>
    </xf>
    <xf numFmtId="2" fontId="6" fillId="0" borderId="22" xfId="0" applyNumberFormat="1" applyFont="1" applyBorder="1" applyAlignment="1">
      <alignment horizontal="center" vertical="center"/>
    </xf>
    <xf numFmtId="44" fontId="6" fillId="0" borderId="2" xfId="5" applyNumberFormat="1" applyBorder="1" applyAlignment="1">
      <alignment vertical="center" wrapText="1"/>
    </xf>
    <xf numFmtId="44" fontId="6" fillId="0" borderId="18" xfId="5" applyNumberFormat="1" applyBorder="1" applyAlignment="1">
      <alignment vertical="center" wrapText="1"/>
    </xf>
    <xf numFmtId="44" fontId="7" fillId="0" borderId="0" xfId="5" applyNumberFormat="1" applyFont="1" applyAlignment="1">
      <alignment vertical="center" wrapText="1"/>
    </xf>
    <xf numFmtId="37" fontId="6" fillId="0" borderId="3" xfId="5" applyNumberFormat="1" applyBorder="1" applyAlignment="1">
      <alignment horizontal="center" vertical="center"/>
    </xf>
    <xf numFmtId="0" fontId="6" fillId="0" borderId="3" xfId="5" applyBorder="1" applyAlignment="1">
      <alignment horizontal="center" vertical="center"/>
    </xf>
    <xf numFmtId="166" fontId="6" fillId="0" borderId="3" xfId="5" applyNumberFormat="1" applyBorder="1" applyAlignment="1">
      <alignment vertical="center" wrapText="1"/>
    </xf>
    <xf numFmtId="166" fontId="6" fillId="0" borderId="5" xfId="5" applyNumberFormat="1" applyBorder="1" applyAlignment="1">
      <alignment vertical="center" wrapText="1"/>
    </xf>
    <xf numFmtId="3" fontId="6" fillId="0" borderId="9" xfId="6" applyNumberFormat="1" applyFont="1" applyBorder="1" applyAlignment="1">
      <alignment horizontal="center" vertical="center"/>
    </xf>
    <xf numFmtId="44" fontId="6" fillId="0" borderId="10" xfId="5" applyNumberFormat="1" applyBorder="1" applyAlignment="1">
      <alignment vertical="center" wrapText="1"/>
    </xf>
    <xf numFmtId="3" fontId="6" fillId="0" borderId="22" xfId="0" applyNumberFormat="1" applyFont="1" applyBorder="1" applyAlignment="1">
      <alignment horizontal="center" vertical="center"/>
    </xf>
    <xf numFmtId="2" fontId="6" fillId="0" borderId="6" xfId="6" applyNumberFormat="1" applyFont="1" applyBorder="1" applyAlignment="1">
      <alignment horizontal="left" vertical="center"/>
    </xf>
    <xf numFmtId="0" fontId="6" fillId="0" borderId="6" xfId="6" applyFont="1" applyBorder="1" applyAlignment="1">
      <alignment horizontal="center" vertical="center"/>
    </xf>
    <xf numFmtId="1" fontId="6" fillId="0" borderId="6" xfId="6" applyNumberFormat="1" applyFont="1" applyBorder="1" applyAlignment="1">
      <alignment horizontal="center" vertical="center"/>
    </xf>
    <xf numFmtId="4" fontId="6" fillId="0" borderId="6" xfId="6" applyNumberFormat="1" applyFont="1" applyBorder="1" applyAlignment="1">
      <alignment horizontal="center" vertical="center"/>
    </xf>
    <xf numFmtId="0" fontId="6" fillId="0" borderId="6" xfId="0" applyFont="1" applyBorder="1" applyAlignment="1">
      <alignment vertical="center"/>
    </xf>
    <xf numFmtId="44" fontId="6" fillId="0" borderId="4" xfId="5" applyNumberFormat="1" applyBorder="1" applyAlignment="1">
      <alignment vertical="center" wrapText="1"/>
    </xf>
    <xf numFmtId="44" fontId="6" fillId="0" borderId="16" xfId="5" applyNumberFormat="1" applyBorder="1" applyAlignment="1">
      <alignment vertical="center" wrapText="1"/>
    </xf>
    <xf numFmtId="167" fontId="6" fillId="0" borderId="3" xfId="0" applyNumberFormat="1" applyFont="1" applyBorder="1" applyAlignment="1">
      <alignment horizontal="center" vertical="center"/>
    </xf>
    <xf numFmtId="39" fontId="6" fillId="0" borderId="14" xfId="5" quotePrefix="1" applyNumberFormat="1" applyBorder="1" applyAlignment="1">
      <alignment horizontal="center" vertical="center"/>
    </xf>
    <xf numFmtId="0" fontId="6" fillId="0" borderId="29" xfId="0" applyFont="1" applyBorder="1" applyAlignment="1">
      <alignment horizontal="center" vertical="center"/>
    </xf>
    <xf numFmtId="0" fontId="6" fillId="0" borderId="27" xfId="0" applyFont="1" applyBorder="1" applyAlignment="1">
      <alignment vertical="center"/>
    </xf>
    <xf numFmtId="44" fontId="6" fillId="0" borderId="30" xfId="5" applyNumberFormat="1" applyBorder="1" applyAlignment="1">
      <alignment vertical="center" wrapText="1"/>
    </xf>
    <xf numFmtId="0" fontId="6" fillId="0" borderId="3" xfId="0" applyFont="1" applyBorder="1" applyAlignment="1">
      <alignment vertical="center"/>
    </xf>
    <xf numFmtId="37" fontId="6" fillId="0" borderId="14" xfId="5" quotePrefix="1" applyNumberFormat="1" applyBorder="1" applyAlignment="1">
      <alignment horizontal="center" vertical="center"/>
    </xf>
    <xf numFmtId="0" fontId="6" fillId="0" borderId="22" xfId="0" applyFont="1" applyBorder="1" applyAlignment="1">
      <alignment horizontal="center" vertical="center"/>
    </xf>
    <xf numFmtId="44" fontId="6" fillId="0" borderId="7" xfId="5" applyNumberFormat="1" applyBorder="1" applyAlignment="1">
      <alignment vertical="center" wrapText="1"/>
    </xf>
    <xf numFmtId="0" fontId="6" fillId="0" borderId="14" xfId="0" applyFont="1" applyBorder="1" applyAlignment="1">
      <alignment horizontal="center" vertical="center"/>
    </xf>
    <xf numFmtId="0" fontId="6" fillId="0" borderId="14" xfId="0" applyFont="1" applyBorder="1" applyAlignment="1">
      <alignment vertical="center"/>
    </xf>
    <xf numFmtId="37" fontId="6" fillId="0" borderId="14" xfId="5" applyNumberFormat="1" applyBorder="1" applyAlignment="1">
      <alignment horizontal="center" vertical="center"/>
    </xf>
    <xf numFmtId="44" fontId="6" fillId="0" borderId="14" xfId="5" applyNumberFormat="1" applyBorder="1" applyAlignment="1">
      <alignment vertical="center" wrapText="1"/>
    </xf>
    <xf numFmtId="1" fontId="6" fillId="0" borderId="14" xfId="0" applyNumberFormat="1" applyFont="1" applyBorder="1" applyAlignment="1">
      <alignment horizontal="center" vertical="center"/>
    </xf>
    <xf numFmtId="0" fontId="6" fillId="0" borderId="21" xfId="0" applyFont="1" applyBorder="1" applyAlignment="1">
      <alignment vertical="center"/>
    </xf>
    <xf numFmtId="0" fontId="6" fillId="0" borderId="21" xfId="0" applyFont="1" applyBorder="1" applyAlignment="1">
      <alignment horizontal="center" vertical="center"/>
    </xf>
    <xf numFmtId="37" fontId="6" fillId="0" borderId="21" xfId="5" applyNumberFormat="1" applyBorder="1" applyAlignment="1">
      <alignment horizontal="center" vertical="center"/>
    </xf>
    <xf numFmtId="44" fontId="6" fillId="0" borderId="21" xfId="5" applyNumberFormat="1" applyBorder="1" applyAlignment="1">
      <alignment vertical="center" wrapText="1"/>
    </xf>
    <xf numFmtId="1" fontId="6" fillId="0" borderId="21" xfId="0" applyNumberFormat="1" applyFont="1" applyBorder="1" applyAlignment="1">
      <alignment horizontal="center" vertical="center"/>
    </xf>
    <xf numFmtId="0" fontId="6" fillId="0" borderId="3" xfId="0" applyFont="1" applyBorder="1" applyAlignment="1">
      <alignment horizontal="left" vertical="center"/>
    </xf>
    <xf numFmtId="0" fontId="6" fillId="0" borderId="9" xfId="5" applyBorder="1" applyAlignment="1">
      <alignment horizontal="center" vertical="center"/>
    </xf>
    <xf numFmtId="0" fontId="6" fillId="0" borderId="9" xfId="5" applyBorder="1" applyAlignment="1">
      <alignment horizontal="left" vertical="center" shrinkToFit="1"/>
    </xf>
    <xf numFmtId="3" fontId="6" fillId="0" borderId="32" xfId="1" applyNumberFormat="1" applyFont="1" applyFill="1" applyBorder="1" applyAlignment="1" applyProtection="1">
      <alignment horizontal="center" vertical="center" wrapText="1"/>
    </xf>
    <xf numFmtId="3" fontId="6" fillId="0" borderId="9" xfId="0" applyNumberFormat="1" applyFont="1" applyBorder="1" applyAlignment="1">
      <alignment horizontal="center" vertical="center"/>
    </xf>
    <xf numFmtId="44" fontId="6" fillId="0" borderId="9" xfId="5" applyNumberFormat="1" applyBorder="1" applyAlignment="1">
      <alignment vertical="center" wrapText="1"/>
    </xf>
    <xf numFmtId="0" fontId="7" fillId="0" borderId="0" xfId="5" applyFont="1" applyAlignment="1">
      <alignment horizontal="right" vertical="center"/>
    </xf>
    <xf numFmtId="0" fontId="7" fillId="0" borderId="0" xfId="5" applyFont="1" applyAlignment="1">
      <alignment horizontal="right" vertical="center" shrinkToFit="1"/>
    </xf>
    <xf numFmtId="3" fontId="6" fillId="0" borderId="3" xfId="6" applyNumberFormat="1" applyFont="1" applyBorder="1" applyAlignment="1">
      <alignment horizontal="center" vertical="center"/>
    </xf>
    <xf numFmtId="1" fontId="6" fillId="0" borderId="3" xfId="6" applyNumberFormat="1" applyFont="1" applyBorder="1" applyAlignment="1">
      <alignment horizontal="left" vertical="center"/>
    </xf>
    <xf numFmtId="0" fontId="7" fillId="0" borderId="33" xfId="5" applyFont="1" applyBorder="1" applyAlignment="1">
      <alignment horizontal="center" vertical="center"/>
    </xf>
    <xf numFmtId="0" fontId="7" fillId="0" borderId="34" xfId="5" applyFont="1" applyBorder="1" applyAlignment="1">
      <alignment horizontal="center" vertical="center"/>
    </xf>
    <xf numFmtId="0" fontId="7" fillId="0" borderId="34" xfId="5" applyFont="1" applyBorder="1" applyAlignment="1">
      <alignment horizontal="left" vertical="center" wrapText="1"/>
    </xf>
    <xf numFmtId="0" fontId="7" fillId="0" borderId="34" xfId="5" applyFont="1" applyBorder="1" applyAlignment="1">
      <alignment horizontal="center" vertical="center" wrapText="1"/>
    </xf>
    <xf numFmtId="0" fontId="7" fillId="0" borderId="28" xfId="5" applyFont="1" applyBorder="1" applyAlignment="1">
      <alignment horizontal="center" vertical="center" wrapText="1"/>
    </xf>
    <xf numFmtId="0" fontId="7" fillId="0" borderId="37" xfId="5" applyFont="1" applyBorder="1" applyAlignment="1">
      <alignment horizontal="center" vertical="center"/>
    </xf>
    <xf numFmtId="0" fontId="7" fillId="0" borderId="38" xfId="5" applyFont="1" applyBorder="1" applyAlignment="1">
      <alignment horizontal="center" vertical="center"/>
    </xf>
    <xf numFmtId="0" fontId="7" fillId="0" borderId="38" xfId="5" applyFont="1" applyBorder="1" applyAlignment="1">
      <alignment horizontal="left" vertical="center" wrapText="1"/>
    </xf>
    <xf numFmtId="0" fontId="7" fillId="0" borderId="38" xfId="5" applyFont="1" applyBorder="1" applyAlignment="1">
      <alignment horizontal="center" vertical="center" wrapText="1"/>
    </xf>
    <xf numFmtId="0" fontId="7" fillId="0" borderId="39" xfId="5" applyFont="1" applyBorder="1" applyAlignment="1">
      <alignment horizontal="center" vertical="center" wrapText="1"/>
    </xf>
    <xf numFmtId="0" fontId="6" fillId="2" borderId="35" xfId="5" applyFill="1" applyBorder="1" applyAlignment="1">
      <alignment horizontal="center" vertical="center" wrapText="1"/>
    </xf>
    <xf numFmtId="0" fontId="6" fillId="2" borderId="1" xfId="5" applyFill="1" applyBorder="1" applyAlignment="1">
      <alignment vertical="center" wrapText="1"/>
    </xf>
    <xf numFmtId="0" fontId="7" fillId="2" borderId="1" xfId="5" applyFont="1" applyFill="1" applyBorder="1" applyAlignment="1">
      <alignment vertical="center" wrapText="1"/>
    </xf>
    <xf numFmtId="0" fontId="6" fillId="2" borderId="36" xfId="5" applyFill="1" applyBorder="1" applyAlignment="1">
      <alignment vertical="center" wrapText="1"/>
    </xf>
    <xf numFmtId="44" fontId="7" fillId="0" borderId="41" xfId="5" applyNumberFormat="1" applyFont="1" applyBorder="1" applyAlignment="1">
      <alignment vertical="center" wrapText="1"/>
    </xf>
    <xf numFmtId="0" fontId="6" fillId="3" borderId="40" xfId="5" applyFill="1" applyBorder="1" applyAlignment="1">
      <alignment vertical="center" wrapText="1"/>
    </xf>
    <xf numFmtId="0" fontId="6" fillId="2" borderId="42" xfId="5" applyFill="1" applyBorder="1" applyAlignment="1">
      <alignment horizontal="center" vertical="center" wrapText="1"/>
    </xf>
    <xf numFmtId="0" fontId="6" fillId="2" borderId="43" xfId="5" applyFill="1" applyBorder="1" applyAlignment="1">
      <alignment vertical="center" wrapText="1"/>
    </xf>
    <xf numFmtId="0" fontId="7" fillId="0" borderId="45" xfId="5" applyFont="1" applyBorder="1" applyAlignment="1">
      <alignment horizontal="left" vertical="center" wrapText="1"/>
    </xf>
    <xf numFmtId="0" fontId="7" fillId="2" borderId="45" xfId="5" applyFont="1" applyFill="1" applyBorder="1" applyAlignment="1">
      <alignment vertical="center" wrapText="1"/>
    </xf>
    <xf numFmtId="0" fontId="6" fillId="2" borderId="45" xfId="5" applyFill="1" applyBorder="1" applyAlignment="1">
      <alignment vertical="center" wrapText="1"/>
    </xf>
    <xf numFmtId="0" fontId="6" fillId="2" borderId="44" xfId="5" applyFill="1" applyBorder="1" applyAlignment="1">
      <alignment vertical="center" wrapText="1"/>
    </xf>
    <xf numFmtId="1" fontId="6" fillId="2" borderId="46" xfId="5" applyNumberFormat="1" applyFill="1" applyBorder="1" applyAlignment="1">
      <alignment horizontal="center" vertical="center" wrapText="1"/>
    </xf>
    <xf numFmtId="0" fontId="6" fillId="2" borderId="47" xfId="5" applyFill="1" applyBorder="1" applyAlignment="1">
      <alignment vertical="center" wrapText="1"/>
    </xf>
    <xf numFmtId="44" fontId="7" fillId="0" borderId="49" xfId="5" applyNumberFormat="1" applyFont="1" applyBorder="1" applyAlignment="1">
      <alignment vertical="center" wrapText="1"/>
    </xf>
    <xf numFmtId="0" fontId="6" fillId="3" borderId="48" xfId="5" applyFill="1" applyBorder="1" applyAlignment="1">
      <alignment vertical="center" wrapText="1"/>
    </xf>
    <xf numFmtId="0" fontId="7" fillId="0" borderId="45" xfId="5" applyFont="1" applyBorder="1" applyAlignment="1">
      <alignment horizontal="left" vertical="center"/>
    </xf>
    <xf numFmtId="0" fontId="6" fillId="2" borderId="46" xfId="5" applyFill="1" applyBorder="1" applyAlignment="1">
      <alignment horizontal="center" vertical="center" wrapText="1"/>
    </xf>
    <xf numFmtId="0" fontId="6" fillId="3" borderId="50" xfId="5" applyFill="1" applyBorder="1" applyAlignment="1">
      <alignment vertical="center" wrapText="1"/>
    </xf>
    <xf numFmtId="44" fontId="6" fillId="0" borderId="51" xfId="5" applyNumberFormat="1" applyBorder="1" applyAlignment="1">
      <alignment vertical="center" wrapText="1"/>
    </xf>
    <xf numFmtId="44" fontId="7" fillId="0" borderId="50" xfId="5" applyNumberFormat="1" applyFont="1" applyBorder="1" applyAlignment="1">
      <alignment vertical="center" wrapText="1"/>
    </xf>
    <xf numFmtId="0" fontId="7" fillId="0" borderId="43" xfId="5" applyFont="1" applyBorder="1" applyAlignment="1">
      <alignment horizontal="left" vertical="center"/>
    </xf>
    <xf numFmtId="0" fontId="7" fillId="2" borderId="43" xfId="5" applyFont="1" applyFill="1" applyBorder="1" applyAlignment="1">
      <alignment vertical="center" wrapText="1"/>
    </xf>
    <xf numFmtId="0" fontId="6" fillId="2" borderId="52" xfId="5" applyFill="1" applyBorder="1" applyAlignment="1">
      <alignment vertical="center" wrapText="1"/>
    </xf>
    <xf numFmtId="166" fontId="7" fillId="0" borderId="49" xfId="5" applyNumberFormat="1" applyFont="1" applyBorder="1" applyAlignment="1">
      <alignment vertical="center" wrapText="1"/>
    </xf>
    <xf numFmtId="0" fontId="7" fillId="0" borderId="0" xfId="5" applyFont="1" applyAlignment="1">
      <alignment horizontal="right" vertical="center" wrapText="1"/>
    </xf>
    <xf numFmtId="44" fontId="6" fillId="0" borderId="0" xfId="8" applyFont="1" applyFill="1" applyAlignment="1">
      <alignment vertical="center" wrapText="1"/>
    </xf>
    <xf numFmtId="44" fontId="6" fillId="0" borderId="0" xfId="8" applyFont="1" applyFill="1" applyAlignment="1">
      <alignment vertical="center"/>
    </xf>
    <xf numFmtId="0" fontId="6" fillId="3" borderId="56" xfId="5" applyFill="1" applyBorder="1" applyAlignment="1">
      <alignment vertical="center" wrapText="1"/>
    </xf>
    <xf numFmtId="0" fontId="6" fillId="0" borderId="57" xfId="0" applyFont="1" applyBorder="1" applyAlignment="1">
      <alignment horizontal="center" vertical="center"/>
    </xf>
    <xf numFmtId="0" fontId="6" fillId="0" borderId="17" xfId="5" applyBorder="1" applyAlignment="1">
      <alignment horizontal="center" vertical="center" wrapText="1"/>
    </xf>
    <xf numFmtId="0" fontId="6" fillId="0" borderId="23" xfId="0" applyFont="1" applyBorder="1" applyAlignment="1">
      <alignment vertical="center"/>
    </xf>
    <xf numFmtId="165" fontId="6" fillId="0" borderId="22" xfId="0" applyNumberFormat="1" applyFont="1" applyBorder="1" applyAlignment="1">
      <alignment horizontal="center" vertical="center"/>
    </xf>
    <xf numFmtId="1" fontId="6" fillId="0" borderId="22" xfId="0" applyNumberFormat="1" applyFont="1" applyBorder="1" applyAlignment="1">
      <alignment horizontal="center" vertical="center"/>
    </xf>
    <xf numFmtId="44" fontId="6" fillId="0" borderId="31" xfId="5" applyNumberFormat="1" applyBorder="1" applyAlignment="1">
      <alignment vertical="center" wrapText="1"/>
    </xf>
    <xf numFmtId="6" fontId="6" fillId="0" borderId="0" xfId="5" applyNumberFormat="1" applyAlignment="1">
      <alignment vertical="center" wrapText="1"/>
    </xf>
    <xf numFmtId="8" fontId="6" fillId="0" borderId="0" xfId="5" applyNumberFormat="1" applyAlignment="1">
      <alignment vertical="center" wrapText="1"/>
    </xf>
    <xf numFmtId="44" fontId="6" fillId="0" borderId="58" xfId="5" applyNumberFormat="1" applyBorder="1" applyAlignment="1">
      <alignment vertical="center" wrapText="1"/>
    </xf>
    <xf numFmtId="44" fontId="7" fillId="0" borderId="13" xfId="5" applyNumberFormat="1" applyFont="1" applyBorder="1" applyAlignment="1">
      <alignment vertical="center" wrapText="1"/>
    </xf>
    <xf numFmtId="0" fontId="6" fillId="0" borderId="59" xfId="5" applyBorder="1" applyAlignment="1">
      <alignment vertical="center" wrapText="1"/>
    </xf>
    <xf numFmtId="44" fontId="7" fillId="0" borderId="60" xfId="5" applyNumberFormat="1" applyFont="1" applyBorder="1" applyAlignment="1">
      <alignment vertical="center" wrapText="1"/>
    </xf>
    <xf numFmtId="0" fontId="6" fillId="5" borderId="59" xfId="5" applyFill="1" applyBorder="1" applyAlignment="1">
      <alignment vertical="center" wrapText="1"/>
    </xf>
    <xf numFmtId="1" fontId="6" fillId="0" borderId="17" xfId="5" applyNumberFormat="1" applyBorder="1" applyAlignment="1">
      <alignment horizontal="center" vertical="center" wrapText="1"/>
    </xf>
    <xf numFmtId="0" fontId="6" fillId="0" borderId="61" xfId="5" applyBorder="1" applyAlignment="1">
      <alignment horizontal="center" vertical="center" wrapText="1"/>
    </xf>
    <xf numFmtId="1" fontId="6" fillId="0" borderId="62" xfId="5" applyNumberFormat="1" applyBorder="1" applyAlignment="1">
      <alignment horizontal="center" vertical="center" wrapText="1"/>
    </xf>
    <xf numFmtId="3" fontId="6" fillId="0" borderId="63" xfId="6" applyNumberFormat="1" applyFont="1" applyBorder="1" applyAlignment="1">
      <alignment horizontal="center" vertical="center"/>
    </xf>
    <xf numFmtId="1" fontId="6" fillId="0" borderId="63" xfId="6" applyNumberFormat="1" applyFont="1" applyBorder="1" applyAlignment="1">
      <alignment horizontal="left" vertical="center"/>
    </xf>
    <xf numFmtId="166" fontId="6" fillId="0" borderId="63" xfId="5" applyNumberFormat="1" applyBorder="1" applyAlignment="1">
      <alignment vertical="center" wrapText="1"/>
    </xf>
    <xf numFmtId="1" fontId="6" fillId="0" borderId="33" xfId="5" applyNumberFormat="1" applyBorder="1" applyAlignment="1">
      <alignment horizontal="center" vertical="center" wrapText="1"/>
    </xf>
    <xf numFmtId="1" fontId="6" fillId="0" borderId="64" xfId="5" applyNumberFormat="1" applyBorder="1" applyAlignment="1">
      <alignment horizontal="center" vertical="center" wrapText="1"/>
    </xf>
    <xf numFmtId="0" fontId="6" fillId="0" borderId="27" xfId="0" applyFont="1" applyBorder="1" applyAlignment="1">
      <alignment horizontal="center" vertical="center"/>
    </xf>
    <xf numFmtId="0" fontId="6" fillId="0" borderId="65" xfId="0" applyFont="1" applyBorder="1" applyAlignment="1">
      <alignment horizontal="center" vertical="center"/>
    </xf>
    <xf numFmtId="1" fontId="6" fillId="0" borderId="66" xfId="5" applyNumberFormat="1" applyBorder="1" applyAlignment="1">
      <alignment horizontal="center" vertical="center" wrapText="1"/>
    </xf>
    <xf numFmtId="1" fontId="6" fillId="0" borderId="67" xfId="5" applyNumberFormat="1" applyBorder="1" applyAlignment="1">
      <alignment horizontal="center" vertical="center" wrapText="1"/>
    </xf>
    <xf numFmtId="0" fontId="6" fillId="0" borderId="68" xfId="0" applyFont="1" applyBorder="1" applyAlignment="1">
      <alignment horizontal="center" vertical="center"/>
    </xf>
    <xf numFmtId="37" fontId="6" fillId="4" borderId="14" xfId="5" applyNumberFormat="1" applyFill="1" applyBorder="1" applyAlignment="1">
      <alignment horizontal="center" vertical="center"/>
    </xf>
    <xf numFmtId="0" fontId="7" fillId="0" borderId="24" xfId="5" applyFont="1" applyBorder="1" applyAlignment="1">
      <alignment horizontal="right" vertical="center"/>
    </xf>
    <xf numFmtId="0" fontId="9" fillId="0" borderId="0" xfId="0" applyFont="1" applyAlignment="1">
      <alignment horizontal="center"/>
    </xf>
    <xf numFmtId="0" fontId="7" fillId="0" borderId="0" xfId="5" applyFont="1" applyAlignment="1">
      <alignment horizontal="right" vertical="center" wrapText="1"/>
    </xf>
    <xf numFmtId="0" fontId="7" fillId="0" borderId="13" xfId="5" applyFont="1" applyBorder="1" applyAlignment="1">
      <alignment horizontal="right" vertical="center" wrapText="1"/>
    </xf>
    <xf numFmtId="0" fontId="7" fillId="0" borderId="0" xfId="5" applyFont="1" applyAlignment="1">
      <alignment horizontal="right" vertical="center"/>
    </xf>
    <xf numFmtId="0" fontId="11" fillId="0" borderId="53" xfId="0" applyFont="1" applyBorder="1" applyAlignment="1">
      <alignment horizontal="left" wrapText="1"/>
    </xf>
    <xf numFmtId="0" fontId="11" fillId="0" borderId="54" xfId="0" applyFont="1" applyBorder="1" applyAlignment="1">
      <alignment horizontal="left" wrapText="1"/>
    </xf>
    <xf numFmtId="0" fontId="11" fillId="0" borderId="55" xfId="0" applyFont="1" applyBorder="1" applyAlignment="1">
      <alignment horizontal="left" wrapText="1"/>
    </xf>
    <xf numFmtId="0" fontId="7" fillId="0" borderId="13" xfId="5" applyFont="1" applyBorder="1" applyAlignment="1">
      <alignment horizontal="right" vertical="center"/>
    </xf>
    <xf numFmtId="0" fontId="7" fillId="0" borderId="24" xfId="5" applyFont="1" applyBorder="1" applyAlignment="1">
      <alignment horizontal="right" vertical="center" shrinkToFit="1"/>
    </xf>
    <xf numFmtId="0" fontId="7" fillId="0" borderId="25" xfId="5" applyFont="1" applyBorder="1" applyAlignment="1">
      <alignment horizontal="right" vertical="center" shrinkToFit="1"/>
    </xf>
    <xf numFmtId="0" fontId="10" fillId="0" borderId="53"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9" fillId="0" borderId="0" xfId="0" applyFont="1" applyAlignment="1">
      <alignment horizontal="left" vertical="center"/>
    </xf>
    <xf numFmtId="166" fontId="9" fillId="0" borderId="53" xfId="0" applyNumberFormat="1" applyFont="1" applyBorder="1" applyAlignment="1">
      <alignment horizontal="center" vertical="center"/>
    </xf>
    <xf numFmtId="0" fontId="9" fillId="0" borderId="54" xfId="0" applyFont="1" applyBorder="1" applyAlignment="1">
      <alignment horizontal="center" vertical="center"/>
    </xf>
    <xf numFmtId="0" fontId="9" fillId="0" borderId="55" xfId="0" applyFont="1" applyBorder="1" applyAlignment="1">
      <alignment horizontal="center" vertical="center"/>
    </xf>
  </cellXfs>
  <cellStyles count="9">
    <cellStyle name="Comma" xfId="1" builtinId="3"/>
    <cellStyle name="Currency" xfId="8" builtinId="4"/>
    <cellStyle name="Normal" xfId="0" builtinId="0"/>
    <cellStyle name="Normal 2" xfId="2" xr:uid="{00000000-0005-0000-0000-000003000000}"/>
    <cellStyle name="Normal 2 2" xfId="6" xr:uid="{00000000-0005-0000-0000-000004000000}"/>
    <cellStyle name="Normal 3" xfId="3" xr:uid="{00000000-0005-0000-0000-000005000000}"/>
    <cellStyle name="Normal 3 2" xfId="5" xr:uid="{00000000-0005-0000-0000-000006000000}"/>
    <cellStyle name="Normal 4" xfId="4" xr:uid="{00000000-0005-0000-0000-000007000000}"/>
    <cellStyle name="Normal 5" xfId="7"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E30B-6B5E-4DF0-B42D-F46C0838670E}">
  <sheetPr transitionEvaluation="1"/>
  <dimension ref="A1:L255"/>
  <sheetViews>
    <sheetView tabSelected="1" defaultGridColor="0" view="pageBreakPreview" colorId="22" zoomScale="70" zoomScaleNormal="70" zoomScaleSheetLayoutView="70" workbookViewId="0">
      <selection activeCell="L22" sqref="L22"/>
    </sheetView>
  </sheetViews>
  <sheetFormatPr defaultColWidth="14.85546875" defaultRowHeight="18" customHeight="1" x14ac:dyDescent="0.2"/>
  <cols>
    <col min="1" max="1" width="2.7109375" style="13" customWidth="1"/>
    <col min="2" max="2" width="11.140625" style="17" customWidth="1"/>
    <col min="3" max="3" width="12.140625" style="1" customWidth="1"/>
    <col min="4" max="4" width="109" style="1" customWidth="1"/>
    <col min="5" max="5" width="13.5703125" style="1" customWidth="1"/>
    <col min="6" max="6" width="13.7109375" style="1" customWidth="1"/>
    <col min="7" max="7" width="16.7109375" style="1" customWidth="1"/>
    <col min="8" max="8" width="18.7109375" style="1" customWidth="1"/>
    <col min="9" max="9" width="2.7109375" style="1" customWidth="1"/>
    <col min="10" max="10" width="15.7109375" style="1" bestFit="1" customWidth="1"/>
    <col min="11" max="11" width="17.42578125" style="1" bestFit="1" customWidth="1"/>
    <col min="12" max="12" width="94.7109375" style="1" bestFit="1" customWidth="1"/>
    <col min="13" max="16384" width="14.85546875" style="1"/>
  </cols>
  <sheetData>
    <row r="1" spans="1:12" ht="18" customHeight="1" x14ac:dyDescent="0.25">
      <c r="B1" s="159" t="s">
        <v>190</v>
      </c>
      <c r="C1" s="159"/>
      <c r="D1" s="159"/>
      <c r="E1" s="159"/>
      <c r="F1" s="159"/>
      <c r="G1" s="159"/>
      <c r="H1" s="159"/>
    </row>
    <row r="2" spans="1:12" ht="18" customHeight="1" thickBot="1" x14ac:dyDescent="0.3">
      <c r="B2" s="159" t="s">
        <v>92</v>
      </c>
      <c r="C2" s="159"/>
      <c r="D2" s="159"/>
      <c r="E2" s="159"/>
      <c r="F2" s="159"/>
      <c r="G2" s="159"/>
      <c r="H2" s="159"/>
    </row>
    <row r="3" spans="1:12" ht="18" customHeight="1" x14ac:dyDescent="0.2">
      <c r="A3" s="19"/>
      <c r="B3" s="97" t="s">
        <v>0</v>
      </c>
      <c r="C3" s="98" t="s">
        <v>1</v>
      </c>
      <c r="D3" s="99"/>
      <c r="E3" s="98" t="s">
        <v>2</v>
      </c>
      <c r="F3" s="98"/>
      <c r="G3" s="100" t="s">
        <v>3</v>
      </c>
      <c r="H3" s="101" t="s">
        <v>4</v>
      </c>
    </row>
    <row r="4" spans="1:12" ht="18" customHeight="1" thickBot="1" x14ac:dyDescent="0.25">
      <c r="A4" s="19"/>
      <c r="B4" s="92" t="s">
        <v>5</v>
      </c>
      <c r="C4" s="93" t="s">
        <v>5</v>
      </c>
      <c r="D4" s="94" t="s">
        <v>6</v>
      </c>
      <c r="E4" s="93" t="s">
        <v>7</v>
      </c>
      <c r="F4" s="95" t="s">
        <v>3</v>
      </c>
      <c r="G4" s="95" t="s">
        <v>8</v>
      </c>
      <c r="H4" s="96" t="s">
        <v>9</v>
      </c>
    </row>
    <row r="5" spans="1:12" ht="18" customHeight="1" x14ac:dyDescent="0.2">
      <c r="A5" s="19"/>
      <c r="B5" s="119"/>
      <c r="C5" s="112"/>
      <c r="D5" s="110" t="s">
        <v>164</v>
      </c>
      <c r="E5" s="111"/>
      <c r="F5" s="111"/>
      <c r="G5" s="112"/>
      <c r="H5" s="115"/>
    </row>
    <row r="6" spans="1:12" ht="18" customHeight="1" x14ac:dyDescent="0.2">
      <c r="A6" s="19"/>
      <c r="B6" s="6">
        <f>B2+1</f>
        <v>1</v>
      </c>
      <c r="C6" s="2" t="s">
        <v>40</v>
      </c>
      <c r="D6" s="82" t="s">
        <v>41</v>
      </c>
      <c r="E6" s="49">
        <v>1</v>
      </c>
      <c r="F6" s="50" t="s">
        <v>155</v>
      </c>
      <c r="G6" s="51"/>
      <c r="H6" s="52"/>
    </row>
    <row r="7" spans="1:12" ht="18" customHeight="1" x14ac:dyDescent="0.2">
      <c r="A7" s="19"/>
      <c r="B7" s="6">
        <f t="shared" ref="B7:B10" si="0">B6+1</f>
        <v>2</v>
      </c>
      <c r="C7" s="2" t="s">
        <v>85</v>
      </c>
      <c r="D7" s="34" t="s">
        <v>11</v>
      </c>
      <c r="E7" s="49">
        <v>1</v>
      </c>
      <c r="F7" s="50" t="s">
        <v>155</v>
      </c>
      <c r="G7" s="51"/>
      <c r="H7" s="52"/>
      <c r="K7" s="7"/>
      <c r="L7" s="128"/>
    </row>
    <row r="8" spans="1:12" ht="18" customHeight="1" x14ac:dyDescent="0.2">
      <c r="A8" s="19"/>
      <c r="B8" s="6">
        <f t="shared" si="0"/>
        <v>3</v>
      </c>
      <c r="C8" s="2" t="s">
        <v>89</v>
      </c>
      <c r="D8" s="82" t="s">
        <v>42</v>
      </c>
      <c r="E8" s="49">
        <v>1</v>
      </c>
      <c r="F8" s="50" t="s">
        <v>155</v>
      </c>
      <c r="G8" s="38"/>
      <c r="H8" s="71"/>
    </row>
    <row r="9" spans="1:12" ht="18" customHeight="1" x14ac:dyDescent="0.2">
      <c r="A9" s="19"/>
      <c r="B9" s="6">
        <f t="shared" si="0"/>
        <v>4</v>
      </c>
      <c r="C9" s="2" t="s">
        <v>90</v>
      </c>
      <c r="D9" s="82" t="s">
        <v>43</v>
      </c>
      <c r="E9" s="49">
        <v>1</v>
      </c>
      <c r="F9" s="50" t="s">
        <v>155</v>
      </c>
      <c r="G9" s="38"/>
      <c r="H9" s="71"/>
    </row>
    <row r="10" spans="1:12" ht="18" customHeight="1" thickBot="1" x14ac:dyDescent="0.25">
      <c r="A10" s="19"/>
      <c r="B10" s="10">
        <f t="shared" si="0"/>
        <v>5</v>
      </c>
      <c r="C10" s="83">
        <v>624</v>
      </c>
      <c r="D10" s="84" t="s">
        <v>44</v>
      </c>
      <c r="E10" s="85">
        <v>1</v>
      </c>
      <c r="F10" s="86" t="s">
        <v>155</v>
      </c>
      <c r="G10" s="87"/>
      <c r="H10" s="54"/>
    </row>
    <row r="11" spans="1:12" ht="18" customHeight="1" thickBot="1" x14ac:dyDescent="0.25">
      <c r="A11" s="19"/>
      <c r="D11" s="160" t="s">
        <v>58</v>
      </c>
      <c r="E11" s="160"/>
      <c r="F11" s="161"/>
      <c r="G11" s="120"/>
      <c r="H11" s="126"/>
    </row>
    <row r="12" spans="1:12" ht="18" customHeight="1" thickBot="1" x14ac:dyDescent="0.25">
      <c r="A12" s="19"/>
      <c r="D12" s="127"/>
      <c r="E12" s="127"/>
      <c r="F12" s="127"/>
      <c r="G12" s="141"/>
      <c r="H12" s="26"/>
    </row>
    <row r="13" spans="1:12" ht="18" customHeight="1" x14ac:dyDescent="0.2">
      <c r="A13" s="19"/>
      <c r="B13" s="102"/>
      <c r="C13" s="103"/>
      <c r="D13" s="23" t="s">
        <v>191</v>
      </c>
      <c r="E13" s="104"/>
      <c r="F13" s="104"/>
      <c r="G13" s="103"/>
      <c r="H13" s="105"/>
    </row>
    <row r="14" spans="1:12" ht="18" customHeight="1" x14ac:dyDescent="0.2">
      <c r="A14" s="19"/>
      <c r="B14" s="29">
        <f>B10+1</f>
        <v>6</v>
      </c>
      <c r="C14" s="72">
        <v>201</v>
      </c>
      <c r="D14" s="73" t="s">
        <v>20</v>
      </c>
      <c r="E14" s="74">
        <v>1</v>
      </c>
      <c r="F14" s="72" t="s">
        <v>155</v>
      </c>
      <c r="G14" s="75"/>
      <c r="H14" s="62"/>
    </row>
    <row r="15" spans="1:12" ht="18" customHeight="1" x14ac:dyDescent="0.2">
      <c r="A15" s="19"/>
      <c r="B15" s="29">
        <f>B14+1</f>
        <v>7</v>
      </c>
      <c r="C15" s="72">
        <v>201</v>
      </c>
      <c r="D15" s="73" t="s">
        <v>21</v>
      </c>
      <c r="E15" s="74">
        <v>2</v>
      </c>
      <c r="F15" s="72" t="s">
        <v>10</v>
      </c>
      <c r="G15" s="75"/>
      <c r="H15" s="62"/>
    </row>
    <row r="16" spans="1:12" ht="18" customHeight="1" x14ac:dyDescent="0.2">
      <c r="A16" s="19"/>
      <c r="B16" s="29">
        <f t="shared" ref="B16:B33" si="1">B15+1</f>
        <v>8</v>
      </c>
      <c r="C16" s="72">
        <v>201</v>
      </c>
      <c r="D16" s="73" t="s">
        <v>22</v>
      </c>
      <c r="E16" s="74">
        <v>1</v>
      </c>
      <c r="F16" s="72" t="s">
        <v>10</v>
      </c>
      <c r="G16" s="75"/>
      <c r="H16" s="62"/>
    </row>
    <row r="17" spans="1:8" ht="18" customHeight="1" x14ac:dyDescent="0.2">
      <c r="A17" s="19"/>
      <c r="B17" s="29">
        <f>B16+1</f>
        <v>9</v>
      </c>
      <c r="C17" s="72">
        <v>202</v>
      </c>
      <c r="D17" s="73" t="s">
        <v>117</v>
      </c>
      <c r="E17" s="74">
        <v>329</v>
      </c>
      <c r="F17" s="72" t="s">
        <v>94</v>
      </c>
      <c r="G17" s="75"/>
      <c r="H17" s="62"/>
    </row>
    <row r="18" spans="1:8" ht="18" customHeight="1" x14ac:dyDescent="0.2">
      <c r="A18" s="19"/>
      <c r="B18" s="29">
        <f>B17+1</f>
        <v>10</v>
      </c>
      <c r="C18" s="72">
        <v>202</v>
      </c>
      <c r="D18" s="73" t="s">
        <v>162</v>
      </c>
      <c r="E18" s="74">
        <v>3710</v>
      </c>
      <c r="F18" s="72" t="s">
        <v>94</v>
      </c>
      <c r="G18" s="75"/>
      <c r="H18" s="62"/>
    </row>
    <row r="19" spans="1:8" ht="18" customHeight="1" x14ac:dyDescent="0.2">
      <c r="A19" s="19"/>
      <c r="B19" s="29">
        <f t="shared" si="1"/>
        <v>11</v>
      </c>
      <c r="C19" s="72">
        <v>202</v>
      </c>
      <c r="D19" s="73" t="s">
        <v>23</v>
      </c>
      <c r="E19" s="74">
        <v>211</v>
      </c>
      <c r="F19" s="76" t="s">
        <v>94</v>
      </c>
      <c r="G19" s="75"/>
      <c r="H19" s="62"/>
    </row>
    <row r="20" spans="1:8" ht="18" customHeight="1" x14ac:dyDescent="0.2">
      <c r="A20" s="19"/>
      <c r="B20" s="29">
        <f t="shared" si="1"/>
        <v>12</v>
      </c>
      <c r="C20" s="72">
        <v>202</v>
      </c>
      <c r="D20" s="73" t="s">
        <v>118</v>
      </c>
      <c r="E20" s="74">
        <v>605</v>
      </c>
      <c r="F20" s="76" t="s">
        <v>94</v>
      </c>
      <c r="G20" s="75"/>
      <c r="H20" s="62"/>
    </row>
    <row r="21" spans="1:8" ht="18" customHeight="1" x14ac:dyDescent="0.2">
      <c r="A21" s="19"/>
      <c r="B21" s="29">
        <f>B20+1</f>
        <v>13</v>
      </c>
      <c r="C21" s="72">
        <v>202</v>
      </c>
      <c r="D21" s="73" t="s">
        <v>119</v>
      </c>
      <c r="E21" s="74">
        <v>6267</v>
      </c>
      <c r="F21" s="76" t="s">
        <v>24</v>
      </c>
      <c r="G21" s="75"/>
      <c r="H21" s="62"/>
    </row>
    <row r="22" spans="1:8" ht="18" customHeight="1" x14ac:dyDescent="0.2">
      <c r="A22" s="19"/>
      <c r="B22" s="29">
        <f t="shared" si="1"/>
        <v>14</v>
      </c>
      <c r="C22" s="72" t="s">
        <v>59</v>
      </c>
      <c r="D22" s="73" t="s">
        <v>116</v>
      </c>
      <c r="E22" s="74">
        <v>8</v>
      </c>
      <c r="F22" s="72" t="s">
        <v>10</v>
      </c>
      <c r="G22" s="75"/>
      <c r="H22" s="62"/>
    </row>
    <row r="23" spans="1:8" ht="18" customHeight="1" x14ac:dyDescent="0.2">
      <c r="A23" s="19"/>
      <c r="B23" s="29">
        <f>B22+1</f>
        <v>15</v>
      </c>
      <c r="C23" s="72">
        <v>203</v>
      </c>
      <c r="D23" s="73" t="s">
        <v>25</v>
      </c>
      <c r="E23" s="74">
        <v>17823</v>
      </c>
      <c r="F23" s="76" t="s">
        <v>26</v>
      </c>
      <c r="G23" s="75"/>
      <c r="H23" s="62"/>
    </row>
    <row r="24" spans="1:8" ht="18" customHeight="1" x14ac:dyDescent="0.2">
      <c r="A24" s="19"/>
      <c r="B24" s="29" t="s">
        <v>199</v>
      </c>
      <c r="C24" s="72">
        <v>203</v>
      </c>
      <c r="D24" s="73" t="s">
        <v>200</v>
      </c>
      <c r="E24" s="157">
        <v>6047</v>
      </c>
      <c r="F24" s="76" t="s">
        <v>26</v>
      </c>
      <c r="G24" s="75"/>
      <c r="H24" s="62"/>
    </row>
    <row r="25" spans="1:8" ht="18" customHeight="1" x14ac:dyDescent="0.2">
      <c r="A25" s="19"/>
      <c r="B25" s="29">
        <f>B23+1</f>
        <v>16</v>
      </c>
      <c r="C25" s="72">
        <v>203</v>
      </c>
      <c r="D25" s="73" t="s">
        <v>149</v>
      </c>
      <c r="E25" s="157">
        <v>17793</v>
      </c>
      <c r="F25" s="76" t="s">
        <v>26</v>
      </c>
      <c r="G25" s="75"/>
      <c r="H25" s="62"/>
    </row>
    <row r="26" spans="1:8" ht="18" customHeight="1" x14ac:dyDescent="0.2">
      <c r="A26" s="19"/>
      <c r="B26" s="29">
        <f>B25+1</f>
        <v>17</v>
      </c>
      <c r="C26" s="72">
        <v>203</v>
      </c>
      <c r="D26" s="73" t="s">
        <v>165</v>
      </c>
      <c r="E26" s="157">
        <v>14401</v>
      </c>
      <c r="F26" s="76" t="s">
        <v>26</v>
      </c>
      <c r="G26" s="75"/>
      <c r="H26" s="62"/>
    </row>
    <row r="27" spans="1:8" ht="18" customHeight="1" x14ac:dyDescent="0.2">
      <c r="A27" s="19"/>
      <c r="B27" s="29">
        <f>B26+1</f>
        <v>18</v>
      </c>
      <c r="C27" s="72">
        <v>204</v>
      </c>
      <c r="D27" s="73" t="s">
        <v>27</v>
      </c>
      <c r="E27" s="74">
        <v>8072</v>
      </c>
      <c r="F27" s="72" t="s">
        <v>24</v>
      </c>
      <c r="G27" s="75"/>
      <c r="H27" s="62"/>
    </row>
    <row r="28" spans="1:8" ht="18" customHeight="1" x14ac:dyDescent="0.2">
      <c r="A28" s="19"/>
      <c r="B28" s="29">
        <f t="shared" si="1"/>
        <v>19</v>
      </c>
      <c r="C28" s="72">
        <v>204</v>
      </c>
      <c r="D28" s="73" t="s">
        <v>120</v>
      </c>
      <c r="E28" s="74">
        <v>50</v>
      </c>
      <c r="F28" s="76" t="s">
        <v>26</v>
      </c>
      <c r="G28" s="75"/>
      <c r="H28" s="62"/>
    </row>
    <row r="29" spans="1:8" ht="18" customHeight="1" x14ac:dyDescent="0.2">
      <c r="A29" s="19"/>
      <c r="B29" s="29">
        <f t="shared" si="1"/>
        <v>20</v>
      </c>
      <c r="C29" s="72">
        <v>204</v>
      </c>
      <c r="D29" s="77" t="s">
        <v>121</v>
      </c>
      <c r="E29" s="74">
        <v>4</v>
      </c>
      <c r="F29" s="72" t="s">
        <v>16</v>
      </c>
      <c r="G29" s="75"/>
      <c r="H29" s="62"/>
    </row>
    <row r="30" spans="1:8" ht="18" customHeight="1" x14ac:dyDescent="0.2">
      <c r="A30" s="19"/>
      <c r="B30" s="29">
        <f t="shared" si="1"/>
        <v>21</v>
      </c>
      <c r="C30" s="72" t="s">
        <v>12</v>
      </c>
      <c r="D30" s="77" t="s">
        <v>122</v>
      </c>
      <c r="E30" s="79">
        <v>12</v>
      </c>
      <c r="F30" s="78" t="s">
        <v>10</v>
      </c>
      <c r="G30" s="80"/>
      <c r="H30" s="62"/>
    </row>
    <row r="31" spans="1:8" ht="18" customHeight="1" x14ac:dyDescent="0.2">
      <c r="A31" s="19"/>
      <c r="B31" s="150">
        <f>B30+1</f>
        <v>22</v>
      </c>
      <c r="C31" s="153">
        <v>606</v>
      </c>
      <c r="D31" s="77" t="s">
        <v>108</v>
      </c>
      <c r="E31" s="79">
        <v>3988</v>
      </c>
      <c r="F31" s="78" t="s">
        <v>94</v>
      </c>
      <c r="G31" s="80"/>
      <c r="H31" s="62"/>
    </row>
    <row r="32" spans="1:8" ht="18" customHeight="1" x14ac:dyDescent="0.2">
      <c r="A32" s="19"/>
      <c r="B32" s="29">
        <f t="shared" si="1"/>
        <v>23</v>
      </c>
      <c r="C32" s="78">
        <v>606</v>
      </c>
      <c r="D32" s="77" t="s">
        <v>124</v>
      </c>
      <c r="E32" s="79">
        <v>6</v>
      </c>
      <c r="F32" s="78" t="s">
        <v>10</v>
      </c>
      <c r="G32" s="80"/>
      <c r="H32" s="62"/>
    </row>
    <row r="33" spans="1:8" ht="18" customHeight="1" x14ac:dyDescent="0.2">
      <c r="A33" s="19"/>
      <c r="B33" s="29">
        <f t="shared" si="1"/>
        <v>24</v>
      </c>
      <c r="C33" s="78">
        <v>606</v>
      </c>
      <c r="D33" s="77" t="s">
        <v>84</v>
      </c>
      <c r="E33" s="79">
        <v>8</v>
      </c>
      <c r="F33" s="81" t="s">
        <v>10</v>
      </c>
      <c r="G33" s="80"/>
      <c r="H33" s="62"/>
    </row>
    <row r="34" spans="1:8" ht="18" customHeight="1" x14ac:dyDescent="0.2">
      <c r="A34" s="19"/>
      <c r="B34" s="29">
        <f>B33+1</f>
        <v>25</v>
      </c>
      <c r="C34" s="78" t="s">
        <v>123</v>
      </c>
      <c r="D34" s="77" t="s">
        <v>125</v>
      </c>
      <c r="E34" s="79">
        <v>4</v>
      </c>
      <c r="F34" s="81" t="s">
        <v>10</v>
      </c>
      <c r="G34" s="80"/>
      <c r="H34" s="62"/>
    </row>
    <row r="35" spans="1:8" ht="18" customHeight="1" thickBot="1" x14ac:dyDescent="0.25">
      <c r="A35" s="19"/>
      <c r="B35" s="144">
        <f>B34+1</f>
        <v>26</v>
      </c>
      <c r="C35" s="131" t="s">
        <v>72</v>
      </c>
      <c r="D35" s="73" t="s">
        <v>126</v>
      </c>
      <c r="E35" s="74">
        <v>605</v>
      </c>
      <c r="F35" s="76" t="s">
        <v>94</v>
      </c>
      <c r="G35" s="75"/>
      <c r="H35" s="62"/>
    </row>
    <row r="36" spans="1:8" ht="18" customHeight="1" thickBot="1" x14ac:dyDescent="0.25">
      <c r="A36" s="19"/>
      <c r="B36" s="12"/>
      <c r="C36" s="8"/>
      <c r="D36" s="158" t="s">
        <v>52</v>
      </c>
      <c r="E36" s="158"/>
      <c r="F36" s="158"/>
      <c r="G36" s="107"/>
      <c r="H36" s="106"/>
    </row>
    <row r="37" spans="1:8" ht="18" customHeight="1" thickBot="1" x14ac:dyDescent="0.25">
      <c r="A37" s="19"/>
      <c r="D37" s="162"/>
      <c r="E37" s="162"/>
      <c r="F37" s="162"/>
      <c r="H37" s="7"/>
    </row>
    <row r="38" spans="1:8" ht="18" customHeight="1" x14ac:dyDescent="0.2">
      <c r="A38" s="19"/>
      <c r="B38" s="108"/>
      <c r="C38" s="109"/>
      <c r="D38" s="110" t="s">
        <v>192</v>
      </c>
      <c r="E38" s="111"/>
      <c r="F38" s="111"/>
      <c r="G38" s="112"/>
      <c r="H38" s="113"/>
    </row>
    <row r="39" spans="1:8" ht="18" customHeight="1" x14ac:dyDescent="0.2">
      <c r="A39" s="19"/>
      <c r="B39" s="11">
        <f>MAX(B14:B35)+1</f>
        <v>27</v>
      </c>
      <c r="C39" s="2">
        <v>204</v>
      </c>
      <c r="D39" s="68" t="s">
        <v>179</v>
      </c>
      <c r="E39" s="3">
        <v>6908</v>
      </c>
      <c r="F39" s="2" t="s">
        <v>24</v>
      </c>
      <c r="G39" s="61"/>
      <c r="H39" s="62"/>
    </row>
    <row r="40" spans="1:8" ht="18" customHeight="1" x14ac:dyDescent="0.2">
      <c r="A40" s="19"/>
      <c r="B40" s="11">
        <f>B39+1</f>
        <v>28</v>
      </c>
      <c r="C40" s="2">
        <v>204</v>
      </c>
      <c r="D40" s="68" t="s">
        <v>180</v>
      </c>
      <c r="E40" s="3">
        <v>500</v>
      </c>
      <c r="F40" s="2" t="s">
        <v>24</v>
      </c>
      <c r="G40" s="61"/>
      <c r="H40" s="62"/>
    </row>
    <row r="41" spans="1:8" ht="18" customHeight="1" x14ac:dyDescent="0.2">
      <c r="A41" s="19"/>
      <c r="B41" s="151">
        <f>B40+1</f>
        <v>29</v>
      </c>
      <c r="C41" s="152" t="s">
        <v>12</v>
      </c>
      <c r="D41" s="68" t="s">
        <v>178</v>
      </c>
      <c r="E41" s="3">
        <v>1014</v>
      </c>
      <c r="F41" s="2" t="s">
        <v>24</v>
      </c>
      <c r="G41" s="61"/>
      <c r="H41" s="62"/>
    </row>
    <row r="42" spans="1:8" ht="18" customHeight="1" x14ac:dyDescent="0.2">
      <c r="A42" s="19"/>
      <c r="B42" s="150">
        <f>B41+1</f>
        <v>30</v>
      </c>
      <c r="C42" s="2">
        <v>601</v>
      </c>
      <c r="D42" s="60" t="s">
        <v>127</v>
      </c>
      <c r="E42" s="27">
        <v>25</v>
      </c>
      <c r="F42" s="2" t="s">
        <v>26</v>
      </c>
      <c r="G42" s="61"/>
      <c r="H42" s="62"/>
    </row>
    <row r="43" spans="1:8" ht="18" customHeight="1" x14ac:dyDescent="0.2">
      <c r="A43" s="19"/>
      <c r="B43" s="29">
        <f t="shared" ref="B43:B56" si="2">B42+1</f>
        <v>31</v>
      </c>
      <c r="C43" s="2">
        <v>601</v>
      </c>
      <c r="D43" s="60" t="s">
        <v>128</v>
      </c>
      <c r="E43" s="27">
        <v>27</v>
      </c>
      <c r="F43" s="2" t="s">
        <v>26</v>
      </c>
      <c r="G43" s="61"/>
      <c r="H43" s="62"/>
    </row>
    <row r="44" spans="1:8" ht="18" customHeight="1" x14ac:dyDescent="0.2">
      <c r="A44" s="19"/>
      <c r="B44" s="29">
        <f t="shared" si="2"/>
        <v>32</v>
      </c>
      <c r="C44" s="2">
        <v>601</v>
      </c>
      <c r="D44" s="60" t="s">
        <v>150</v>
      </c>
      <c r="E44" s="27">
        <v>500</v>
      </c>
      <c r="F44" s="2" t="s">
        <v>24</v>
      </c>
      <c r="G44" s="61"/>
      <c r="H44" s="62"/>
    </row>
    <row r="45" spans="1:8" ht="18" customHeight="1" x14ac:dyDescent="0.2">
      <c r="A45" s="19"/>
      <c r="B45" s="29">
        <f>B44+1</f>
        <v>33</v>
      </c>
      <c r="C45" s="2">
        <v>659</v>
      </c>
      <c r="D45" s="60" t="s">
        <v>28</v>
      </c>
      <c r="E45" s="27">
        <v>2</v>
      </c>
      <c r="F45" s="2" t="s">
        <v>10</v>
      </c>
      <c r="G45" s="61"/>
      <c r="H45" s="62"/>
    </row>
    <row r="46" spans="1:8" ht="18" customHeight="1" x14ac:dyDescent="0.2">
      <c r="A46" s="19"/>
      <c r="B46" s="29">
        <f t="shared" si="2"/>
        <v>34</v>
      </c>
      <c r="C46" s="2">
        <v>659</v>
      </c>
      <c r="D46" s="60" t="s">
        <v>29</v>
      </c>
      <c r="E46" s="27">
        <v>140</v>
      </c>
      <c r="F46" s="2" t="s">
        <v>26</v>
      </c>
      <c r="G46" s="61"/>
      <c r="H46" s="62"/>
    </row>
    <row r="47" spans="1:8" ht="18" customHeight="1" x14ac:dyDescent="0.2">
      <c r="A47" s="19"/>
      <c r="B47" s="29">
        <f t="shared" si="2"/>
        <v>35</v>
      </c>
      <c r="C47" s="2">
        <v>659</v>
      </c>
      <c r="D47" s="60" t="s">
        <v>166</v>
      </c>
      <c r="E47" s="27">
        <v>2018</v>
      </c>
      <c r="F47" s="2" t="s">
        <v>26</v>
      </c>
      <c r="G47" s="61"/>
      <c r="H47" s="62"/>
    </row>
    <row r="48" spans="1:8" ht="18" customHeight="1" x14ac:dyDescent="0.2">
      <c r="A48" s="19"/>
      <c r="B48" s="29">
        <f t="shared" si="2"/>
        <v>36</v>
      </c>
      <c r="C48" s="2">
        <v>659</v>
      </c>
      <c r="D48" s="60" t="s">
        <v>167</v>
      </c>
      <c r="E48" s="27">
        <v>2018</v>
      </c>
      <c r="F48" s="2" t="s">
        <v>26</v>
      </c>
      <c r="G48" s="61"/>
      <c r="H48" s="62"/>
    </row>
    <row r="49" spans="1:10" ht="18" customHeight="1" x14ac:dyDescent="0.2">
      <c r="A49" s="19"/>
      <c r="B49" s="29">
        <f>B48+1</f>
        <v>37</v>
      </c>
      <c r="C49" s="2">
        <v>659</v>
      </c>
      <c r="D49" s="60" t="s">
        <v>30</v>
      </c>
      <c r="E49" s="27">
        <v>18183</v>
      </c>
      <c r="F49" s="2" t="s">
        <v>24</v>
      </c>
      <c r="G49" s="61"/>
      <c r="H49" s="62"/>
    </row>
    <row r="50" spans="1:10" ht="18" customHeight="1" x14ac:dyDescent="0.2">
      <c r="A50" s="19"/>
      <c r="B50" s="29">
        <f>B49+1</f>
        <v>38</v>
      </c>
      <c r="C50" s="2">
        <v>659</v>
      </c>
      <c r="D50" s="60" t="s">
        <v>31</v>
      </c>
      <c r="E50" s="63">
        <v>909</v>
      </c>
      <c r="F50" s="2" t="s">
        <v>24</v>
      </c>
      <c r="G50" s="61"/>
      <c r="H50" s="62"/>
    </row>
    <row r="51" spans="1:10" ht="18" customHeight="1" x14ac:dyDescent="0.2">
      <c r="A51" s="19"/>
      <c r="B51" s="29">
        <f t="shared" si="2"/>
        <v>39</v>
      </c>
      <c r="C51" s="2">
        <v>659</v>
      </c>
      <c r="D51" s="60" t="s">
        <v>32</v>
      </c>
      <c r="E51" s="63">
        <v>909</v>
      </c>
      <c r="F51" s="2" t="s">
        <v>24</v>
      </c>
      <c r="G51" s="61"/>
      <c r="H51" s="62"/>
    </row>
    <row r="52" spans="1:10" ht="18" customHeight="1" x14ac:dyDescent="0.2">
      <c r="A52" s="19"/>
      <c r="B52" s="29">
        <f t="shared" si="2"/>
        <v>40</v>
      </c>
      <c r="C52" s="2">
        <v>659</v>
      </c>
      <c r="D52" s="60" t="s">
        <v>33</v>
      </c>
      <c r="E52" s="64">
        <v>4.09</v>
      </c>
      <c r="F52" s="2" t="s">
        <v>34</v>
      </c>
      <c r="G52" s="61"/>
      <c r="H52" s="62"/>
    </row>
    <row r="53" spans="1:10" ht="18" customHeight="1" x14ac:dyDescent="0.2">
      <c r="A53" s="19"/>
      <c r="B53" s="29">
        <f t="shared" si="2"/>
        <v>41</v>
      </c>
      <c r="C53" s="65">
        <v>659</v>
      </c>
      <c r="D53" s="66" t="s">
        <v>35</v>
      </c>
      <c r="E53" s="64">
        <v>3.76</v>
      </c>
      <c r="F53" s="65" t="s">
        <v>36</v>
      </c>
      <c r="G53" s="67"/>
      <c r="H53" s="62"/>
    </row>
    <row r="54" spans="1:10" ht="18" customHeight="1" x14ac:dyDescent="0.2">
      <c r="A54" s="19"/>
      <c r="B54" s="29">
        <f t="shared" si="2"/>
        <v>42</v>
      </c>
      <c r="C54" s="2">
        <v>659</v>
      </c>
      <c r="D54" s="68" t="s">
        <v>17</v>
      </c>
      <c r="E54" s="69">
        <v>147</v>
      </c>
      <c r="F54" s="2" t="s">
        <v>37</v>
      </c>
      <c r="G54" s="61"/>
      <c r="H54" s="62"/>
    </row>
    <row r="55" spans="1:10" ht="18" customHeight="1" x14ac:dyDescent="0.2">
      <c r="A55" s="19"/>
      <c r="B55" s="29">
        <f t="shared" si="2"/>
        <v>43</v>
      </c>
      <c r="C55" s="2">
        <v>670</v>
      </c>
      <c r="D55" s="68" t="s">
        <v>151</v>
      </c>
      <c r="E55" s="69">
        <v>1150</v>
      </c>
      <c r="F55" s="2" t="s">
        <v>24</v>
      </c>
      <c r="G55" s="61"/>
      <c r="H55" s="62"/>
    </row>
    <row r="56" spans="1:10" ht="18" customHeight="1" x14ac:dyDescent="0.2">
      <c r="A56" s="19"/>
      <c r="B56" s="29">
        <f t="shared" si="2"/>
        <v>44</v>
      </c>
      <c r="C56" s="2">
        <v>832</v>
      </c>
      <c r="D56" s="68" t="s">
        <v>168</v>
      </c>
      <c r="E56" s="74">
        <v>1</v>
      </c>
      <c r="F56" s="72" t="s">
        <v>155</v>
      </c>
      <c r="G56" s="61"/>
      <c r="H56" s="62"/>
    </row>
    <row r="57" spans="1:10" ht="18" customHeight="1" x14ac:dyDescent="0.2">
      <c r="A57" s="19"/>
      <c r="B57" s="155">
        <f>B56+1</f>
        <v>45</v>
      </c>
      <c r="C57" s="65">
        <v>832</v>
      </c>
      <c r="D57" s="60" t="s">
        <v>38</v>
      </c>
      <c r="E57" s="3">
        <v>63500</v>
      </c>
      <c r="F57" s="28" t="s">
        <v>10</v>
      </c>
      <c r="G57" s="61"/>
      <c r="H57" s="62"/>
    </row>
    <row r="58" spans="1:10" ht="18" customHeight="1" thickBot="1" x14ac:dyDescent="0.25">
      <c r="A58" s="19"/>
      <c r="B58" s="154">
        <f>B57+1</f>
        <v>46</v>
      </c>
      <c r="C58" s="156" t="s">
        <v>181</v>
      </c>
      <c r="D58" s="68" t="s">
        <v>182</v>
      </c>
      <c r="E58" s="74">
        <v>1</v>
      </c>
      <c r="F58" s="72" t="s">
        <v>155</v>
      </c>
      <c r="G58" s="61"/>
      <c r="H58" s="62"/>
    </row>
    <row r="59" spans="1:10" ht="18" customHeight="1" thickBot="1" x14ac:dyDescent="0.25">
      <c r="A59" s="19"/>
      <c r="D59" s="158" t="s">
        <v>53</v>
      </c>
      <c r="E59" s="158"/>
      <c r="F59" s="158"/>
      <c r="G59" s="107"/>
      <c r="H59" s="106"/>
      <c r="J59" s="7"/>
    </row>
    <row r="60" spans="1:10" ht="18" customHeight="1" thickBot="1" x14ac:dyDescent="0.25">
      <c r="A60" s="20"/>
      <c r="B60" s="21"/>
      <c r="C60" s="22"/>
      <c r="D60" s="22"/>
      <c r="E60" s="5"/>
      <c r="F60" s="22"/>
      <c r="G60" s="22"/>
      <c r="H60" s="22"/>
    </row>
    <row r="61" spans="1:10" ht="18" customHeight="1" x14ac:dyDescent="0.2">
      <c r="A61" s="20"/>
      <c r="B61" s="114"/>
      <c r="C61" s="112"/>
      <c r="D61" s="110" t="s">
        <v>193</v>
      </c>
      <c r="E61" s="111"/>
      <c r="F61" s="111"/>
      <c r="G61" s="112"/>
      <c r="H61" s="115"/>
    </row>
    <row r="62" spans="1:10" ht="18" customHeight="1" x14ac:dyDescent="0.2">
      <c r="A62" s="20"/>
      <c r="B62" s="11">
        <f>B58+1</f>
        <v>47</v>
      </c>
      <c r="C62" s="2" t="s">
        <v>49</v>
      </c>
      <c r="D62" s="60" t="s">
        <v>129</v>
      </c>
      <c r="E62" s="3">
        <v>5111</v>
      </c>
      <c r="F62" s="2" t="s">
        <v>94</v>
      </c>
      <c r="G62" s="38"/>
      <c r="H62" s="62"/>
    </row>
    <row r="63" spans="1:10" ht="18" customHeight="1" x14ac:dyDescent="0.2">
      <c r="A63" s="20"/>
      <c r="B63" s="18">
        <f t="shared" ref="B63:B73" si="3">B62+1</f>
        <v>48</v>
      </c>
      <c r="C63" s="2" t="s">
        <v>50</v>
      </c>
      <c r="D63" s="60" t="s">
        <v>130</v>
      </c>
      <c r="E63" s="3">
        <v>250</v>
      </c>
      <c r="F63" s="2" t="s">
        <v>94</v>
      </c>
      <c r="G63" s="38"/>
      <c r="H63" s="62"/>
    </row>
    <row r="64" spans="1:10" ht="18" customHeight="1" x14ac:dyDescent="0.2">
      <c r="A64" s="20"/>
      <c r="B64" s="18">
        <f t="shared" si="3"/>
        <v>49</v>
      </c>
      <c r="C64" s="2" t="s">
        <v>50</v>
      </c>
      <c r="D64" s="60" t="s">
        <v>169</v>
      </c>
      <c r="E64" s="3">
        <v>250</v>
      </c>
      <c r="F64" s="2" t="s">
        <v>94</v>
      </c>
      <c r="G64" s="38"/>
      <c r="H64" s="62"/>
    </row>
    <row r="65" spans="1:10" ht="18" customHeight="1" x14ac:dyDescent="0.2">
      <c r="A65" s="20"/>
      <c r="B65" s="18">
        <f>B64+1</f>
        <v>50</v>
      </c>
      <c r="C65" s="2" t="s">
        <v>50</v>
      </c>
      <c r="D65" s="60" t="s">
        <v>131</v>
      </c>
      <c r="E65" s="3">
        <v>50</v>
      </c>
      <c r="F65" s="2" t="s">
        <v>94</v>
      </c>
      <c r="G65" s="38"/>
      <c r="H65" s="62"/>
    </row>
    <row r="66" spans="1:10" ht="18" customHeight="1" x14ac:dyDescent="0.2">
      <c r="A66" s="20"/>
      <c r="B66" s="18">
        <f t="shared" si="3"/>
        <v>51</v>
      </c>
      <c r="C66" s="2" t="s">
        <v>50</v>
      </c>
      <c r="D66" s="60" t="s">
        <v>132</v>
      </c>
      <c r="E66" s="3">
        <v>50</v>
      </c>
      <c r="F66" s="2" t="s">
        <v>94</v>
      </c>
      <c r="G66" s="38"/>
      <c r="H66" s="62"/>
    </row>
    <row r="67" spans="1:10" ht="18" customHeight="1" x14ac:dyDescent="0.2">
      <c r="A67" s="20"/>
      <c r="B67" s="18">
        <f t="shared" si="3"/>
        <v>52</v>
      </c>
      <c r="C67" s="2" t="s">
        <v>50</v>
      </c>
      <c r="D67" s="60" t="s">
        <v>133</v>
      </c>
      <c r="E67" s="3">
        <v>50</v>
      </c>
      <c r="F67" s="2" t="s">
        <v>94</v>
      </c>
      <c r="G67" s="38"/>
      <c r="H67" s="62"/>
    </row>
    <row r="68" spans="1:10" ht="18" customHeight="1" x14ac:dyDescent="0.2">
      <c r="A68" s="20"/>
      <c r="B68" s="18">
        <f t="shared" si="3"/>
        <v>53</v>
      </c>
      <c r="C68" s="2" t="s">
        <v>50</v>
      </c>
      <c r="D68" s="60" t="s">
        <v>134</v>
      </c>
      <c r="E68" s="3">
        <v>140</v>
      </c>
      <c r="F68" s="2" t="s">
        <v>94</v>
      </c>
      <c r="G68" s="38"/>
      <c r="H68" s="62"/>
    </row>
    <row r="69" spans="1:10" ht="18" customHeight="1" x14ac:dyDescent="0.2">
      <c r="A69" s="20"/>
      <c r="B69" s="18">
        <f t="shared" si="3"/>
        <v>54</v>
      </c>
      <c r="C69" s="2" t="s">
        <v>50</v>
      </c>
      <c r="D69" s="60" t="s">
        <v>135</v>
      </c>
      <c r="E69" s="3">
        <v>108</v>
      </c>
      <c r="F69" s="2" t="s">
        <v>94</v>
      </c>
      <c r="G69" s="38"/>
      <c r="H69" s="62"/>
    </row>
    <row r="70" spans="1:10" ht="18" customHeight="1" x14ac:dyDescent="0.2">
      <c r="A70" s="20"/>
      <c r="B70" s="18">
        <f t="shared" si="3"/>
        <v>55</v>
      </c>
      <c r="C70" s="2" t="s">
        <v>50</v>
      </c>
      <c r="D70" s="60" t="s">
        <v>136</v>
      </c>
      <c r="E70" s="3">
        <v>106</v>
      </c>
      <c r="F70" s="2" t="s">
        <v>94</v>
      </c>
      <c r="G70" s="38"/>
      <c r="H70" s="62"/>
    </row>
    <row r="71" spans="1:10" ht="18" customHeight="1" x14ac:dyDescent="0.2">
      <c r="A71" s="20"/>
      <c r="B71" s="18">
        <f>B70+1</f>
        <v>56</v>
      </c>
      <c r="C71" s="2" t="s">
        <v>50</v>
      </c>
      <c r="D71" s="60" t="s">
        <v>137</v>
      </c>
      <c r="E71" s="3">
        <v>211</v>
      </c>
      <c r="F71" s="2" t="s">
        <v>94</v>
      </c>
      <c r="G71" s="38"/>
      <c r="H71" s="62"/>
    </row>
    <row r="72" spans="1:10" ht="18" customHeight="1" x14ac:dyDescent="0.2">
      <c r="A72" s="20"/>
      <c r="B72" s="18">
        <f>B71+1</f>
        <v>57</v>
      </c>
      <c r="C72" s="2" t="s">
        <v>50</v>
      </c>
      <c r="D72" s="60" t="s">
        <v>46</v>
      </c>
      <c r="E72" s="3">
        <v>10</v>
      </c>
      <c r="F72" s="28" t="s">
        <v>10</v>
      </c>
      <c r="G72" s="38"/>
      <c r="H72" s="62"/>
    </row>
    <row r="73" spans="1:10" ht="18" customHeight="1" thickBot="1" x14ac:dyDescent="0.25">
      <c r="A73" s="20"/>
      <c r="B73" s="145">
        <f t="shared" si="3"/>
        <v>58</v>
      </c>
      <c r="C73" s="70" t="s">
        <v>50</v>
      </c>
      <c r="D73" s="133" t="s">
        <v>138</v>
      </c>
      <c r="E73" s="134">
        <v>16</v>
      </c>
      <c r="F73" s="135" t="s">
        <v>10</v>
      </c>
      <c r="G73" s="38"/>
      <c r="H73" s="62"/>
    </row>
    <row r="74" spans="1:10" ht="18" customHeight="1" thickBot="1" x14ac:dyDescent="0.25">
      <c r="A74" s="19"/>
      <c r="D74" s="162" t="s">
        <v>54</v>
      </c>
      <c r="E74" s="162"/>
      <c r="F74" s="166"/>
      <c r="G74" s="117"/>
      <c r="H74" s="106"/>
    </row>
    <row r="75" spans="1:10" ht="18" customHeight="1" thickBot="1" x14ac:dyDescent="0.25">
      <c r="A75" s="19"/>
      <c r="E75" s="4"/>
      <c r="F75" s="88"/>
      <c r="H75" s="7"/>
    </row>
    <row r="76" spans="1:10" ht="18" customHeight="1" x14ac:dyDescent="0.2">
      <c r="A76" s="19"/>
      <c r="B76" s="114"/>
      <c r="C76" s="112"/>
      <c r="D76" s="110" t="s">
        <v>194</v>
      </c>
      <c r="E76" s="111"/>
      <c r="F76" s="111"/>
      <c r="G76" s="112"/>
      <c r="H76" s="115"/>
    </row>
    <row r="77" spans="1:10" ht="18" customHeight="1" x14ac:dyDescent="0.2">
      <c r="A77" s="19"/>
      <c r="B77" s="18">
        <f>B73+1</f>
        <v>59</v>
      </c>
      <c r="C77" s="2">
        <v>252</v>
      </c>
      <c r="D77" s="60" t="s">
        <v>39</v>
      </c>
      <c r="E77" s="3">
        <v>184</v>
      </c>
      <c r="F77" s="28" t="s">
        <v>94</v>
      </c>
      <c r="G77" s="36"/>
      <c r="H77" s="62"/>
    </row>
    <row r="78" spans="1:10" ht="18" customHeight="1" x14ac:dyDescent="0.2">
      <c r="A78" s="19"/>
      <c r="B78" s="18">
        <f t="shared" ref="B78:B81" si="4">B77+1</f>
        <v>60</v>
      </c>
      <c r="C78" s="2">
        <v>254</v>
      </c>
      <c r="D78" s="60" t="s">
        <v>143</v>
      </c>
      <c r="E78" s="3">
        <v>209</v>
      </c>
      <c r="F78" s="28" t="s">
        <v>24</v>
      </c>
      <c r="G78" s="36"/>
      <c r="H78" s="62"/>
    </row>
    <row r="79" spans="1:10" ht="18" customHeight="1" x14ac:dyDescent="0.2">
      <c r="A79" s="19"/>
      <c r="B79" s="18">
        <f t="shared" si="4"/>
        <v>61</v>
      </c>
      <c r="C79" s="2" t="s">
        <v>47</v>
      </c>
      <c r="D79" s="60" t="s">
        <v>139</v>
      </c>
      <c r="E79" s="3">
        <v>828</v>
      </c>
      <c r="F79" s="28" t="s">
        <v>26</v>
      </c>
      <c r="G79" s="36"/>
      <c r="H79" s="62"/>
      <c r="J79" s="137"/>
    </row>
    <row r="80" spans="1:10" ht="18" customHeight="1" x14ac:dyDescent="0.2">
      <c r="A80" s="19"/>
      <c r="B80" s="18">
        <f t="shared" si="4"/>
        <v>62</v>
      </c>
      <c r="C80" s="2" t="s">
        <v>48</v>
      </c>
      <c r="D80" s="60" t="s">
        <v>140</v>
      </c>
      <c r="E80" s="3">
        <v>1380</v>
      </c>
      <c r="F80" s="28" t="s">
        <v>26</v>
      </c>
      <c r="G80" s="36"/>
      <c r="H80" s="62"/>
    </row>
    <row r="81" spans="1:10" ht="18" customHeight="1" x14ac:dyDescent="0.2">
      <c r="A81" s="19"/>
      <c r="B81" s="18">
        <f t="shared" si="4"/>
        <v>63</v>
      </c>
      <c r="C81" s="2" t="s">
        <v>48</v>
      </c>
      <c r="D81" s="60" t="s">
        <v>141</v>
      </c>
      <c r="E81" s="3">
        <v>3506</v>
      </c>
      <c r="F81" s="28" t="s">
        <v>26</v>
      </c>
      <c r="G81" s="36"/>
      <c r="H81" s="62"/>
    </row>
    <row r="82" spans="1:10" ht="18" customHeight="1" x14ac:dyDescent="0.2">
      <c r="A82" s="19"/>
      <c r="B82" s="18">
        <f>B81+1</f>
        <v>64</v>
      </c>
      <c r="C82" s="2">
        <v>407</v>
      </c>
      <c r="D82" s="60" t="s">
        <v>142</v>
      </c>
      <c r="E82" s="3">
        <v>422</v>
      </c>
      <c r="F82" s="28" t="s">
        <v>95</v>
      </c>
      <c r="G82" s="36"/>
      <c r="H82" s="71"/>
    </row>
    <row r="83" spans="1:10" ht="18" customHeight="1" x14ac:dyDescent="0.2">
      <c r="A83" s="19"/>
      <c r="B83" s="18">
        <f>B82+1</f>
        <v>65</v>
      </c>
      <c r="C83" s="2">
        <v>441</v>
      </c>
      <c r="D83" s="60" t="s">
        <v>144</v>
      </c>
      <c r="E83" s="3">
        <v>426</v>
      </c>
      <c r="F83" s="28" t="s">
        <v>26</v>
      </c>
      <c r="G83" s="36"/>
      <c r="H83" s="71"/>
      <c r="J83" s="137"/>
    </row>
    <row r="84" spans="1:10" ht="18" customHeight="1" x14ac:dyDescent="0.2">
      <c r="A84" s="19"/>
      <c r="B84" s="18">
        <f>B83+1</f>
        <v>66</v>
      </c>
      <c r="C84" s="2">
        <v>609</v>
      </c>
      <c r="D84" s="60" t="s">
        <v>152</v>
      </c>
      <c r="E84" s="3">
        <v>145</v>
      </c>
      <c r="F84" s="28" t="s">
        <v>94</v>
      </c>
      <c r="G84" s="36"/>
      <c r="H84" s="71"/>
      <c r="J84" s="137"/>
    </row>
    <row r="85" spans="1:10" ht="18" customHeight="1" thickBot="1" x14ac:dyDescent="0.25">
      <c r="A85" s="19"/>
      <c r="B85" s="132">
        <f>B84+1</f>
        <v>67</v>
      </c>
      <c r="C85" s="70">
        <v>609</v>
      </c>
      <c r="D85" s="133" t="s">
        <v>93</v>
      </c>
      <c r="E85" s="134">
        <v>4533</v>
      </c>
      <c r="F85" s="70" t="s">
        <v>94</v>
      </c>
      <c r="G85" s="139"/>
      <c r="H85" s="136"/>
      <c r="J85" s="138"/>
    </row>
    <row r="86" spans="1:10" ht="18" customHeight="1" thickBot="1" x14ac:dyDescent="0.25">
      <c r="A86" s="19"/>
      <c r="D86" s="162" t="s">
        <v>55</v>
      </c>
      <c r="E86" s="162"/>
      <c r="F86" s="166"/>
      <c r="G86" s="130"/>
      <c r="H86" s="116"/>
    </row>
    <row r="87" spans="1:10" ht="18" customHeight="1" x14ac:dyDescent="0.2">
      <c r="A87" s="19"/>
      <c r="D87" s="88"/>
      <c r="E87" s="88"/>
      <c r="F87" s="88"/>
      <c r="G87" s="141"/>
      <c r="H87" s="140"/>
    </row>
    <row r="88" spans="1:10" ht="18" customHeight="1" thickBot="1" x14ac:dyDescent="0.25">
      <c r="A88" s="19"/>
      <c r="D88" s="162"/>
      <c r="E88" s="162"/>
      <c r="F88" s="162"/>
      <c r="G88" s="22"/>
      <c r="H88" s="48"/>
    </row>
    <row r="89" spans="1:10" ht="18" customHeight="1" x14ac:dyDescent="0.2">
      <c r="A89" s="19"/>
      <c r="B89" s="108"/>
      <c r="C89" s="109"/>
      <c r="D89" s="123" t="s">
        <v>195</v>
      </c>
      <c r="E89" s="124"/>
      <c r="F89" s="124"/>
      <c r="G89" s="109"/>
      <c r="H89" s="125"/>
    </row>
    <row r="90" spans="1:10" ht="18" customHeight="1" x14ac:dyDescent="0.2">
      <c r="A90" s="19"/>
      <c r="B90" s="16">
        <f>B85+1</f>
        <v>68</v>
      </c>
      <c r="C90" s="28">
        <v>620</v>
      </c>
      <c r="D90" s="35" t="s">
        <v>19</v>
      </c>
      <c r="E90" s="3">
        <v>4</v>
      </c>
      <c r="F90" s="9" t="s">
        <v>10</v>
      </c>
      <c r="G90" s="36"/>
      <c r="H90" s="37"/>
    </row>
    <row r="91" spans="1:10" ht="18" customHeight="1" x14ac:dyDescent="0.2">
      <c r="A91" s="19"/>
      <c r="B91" s="16">
        <f>B90+1</f>
        <v>69</v>
      </c>
      <c r="C91" s="28" t="s">
        <v>83</v>
      </c>
      <c r="D91" s="35" t="s">
        <v>153</v>
      </c>
      <c r="E91" s="3">
        <v>52</v>
      </c>
      <c r="F91" s="9" t="s">
        <v>10</v>
      </c>
      <c r="G91" s="36"/>
      <c r="H91" s="37"/>
    </row>
    <row r="92" spans="1:10" ht="18" customHeight="1" x14ac:dyDescent="0.2">
      <c r="A92" s="19"/>
      <c r="B92" s="16">
        <f>B91+1</f>
        <v>70</v>
      </c>
      <c r="C92" s="28" t="s">
        <v>83</v>
      </c>
      <c r="D92" s="35" t="s">
        <v>154</v>
      </c>
      <c r="E92" s="3">
        <v>24</v>
      </c>
      <c r="F92" s="9" t="s">
        <v>10</v>
      </c>
      <c r="G92" s="36"/>
      <c r="H92" s="37"/>
    </row>
    <row r="93" spans="1:10" ht="18" customHeight="1" x14ac:dyDescent="0.2">
      <c r="A93" s="19"/>
      <c r="B93" s="16">
        <f>B92+1</f>
        <v>71</v>
      </c>
      <c r="C93" s="39">
        <v>630</v>
      </c>
      <c r="D93" s="40" t="s">
        <v>170</v>
      </c>
      <c r="E93" s="27">
        <v>8</v>
      </c>
      <c r="F93" s="41" t="s">
        <v>10</v>
      </c>
      <c r="G93" s="38"/>
      <c r="H93" s="37"/>
    </row>
    <row r="94" spans="1:10" ht="18" customHeight="1" x14ac:dyDescent="0.2">
      <c r="A94" s="19"/>
      <c r="B94" s="16">
        <f t="shared" ref="B94:B97" si="5">B93+1</f>
        <v>72</v>
      </c>
      <c r="C94" s="39">
        <v>630</v>
      </c>
      <c r="D94" s="40" t="s">
        <v>171</v>
      </c>
      <c r="E94" s="27">
        <v>6</v>
      </c>
      <c r="F94" s="41" t="s">
        <v>10</v>
      </c>
      <c r="G94" s="38"/>
      <c r="H94" s="37"/>
    </row>
    <row r="95" spans="1:10" ht="18" customHeight="1" x14ac:dyDescent="0.2">
      <c r="A95" s="19"/>
      <c r="B95" s="16">
        <f t="shared" si="5"/>
        <v>73</v>
      </c>
      <c r="C95" s="39">
        <v>630</v>
      </c>
      <c r="D95" s="40" t="s">
        <v>82</v>
      </c>
      <c r="E95" s="27">
        <v>16</v>
      </c>
      <c r="F95" s="41" t="s">
        <v>10</v>
      </c>
      <c r="G95" s="38"/>
      <c r="H95" s="37"/>
    </row>
    <row r="96" spans="1:10" ht="18" customHeight="1" x14ac:dyDescent="0.2">
      <c r="A96" s="19"/>
      <c r="B96" s="16">
        <f t="shared" si="5"/>
        <v>74</v>
      </c>
      <c r="C96" s="39">
        <v>642</v>
      </c>
      <c r="D96" s="40" t="s">
        <v>172</v>
      </c>
      <c r="E96" s="42">
        <v>1.66</v>
      </c>
      <c r="F96" s="41" t="s">
        <v>15</v>
      </c>
      <c r="G96" s="38"/>
      <c r="H96" s="37"/>
    </row>
    <row r="97" spans="1:8" ht="18" customHeight="1" thickBot="1" x14ac:dyDescent="0.25">
      <c r="A97" s="19"/>
      <c r="B97" s="146">
        <f t="shared" si="5"/>
        <v>75</v>
      </c>
      <c r="C97" s="43">
        <v>642</v>
      </c>
      <c r="D97" s="44" t="s">
        <v>51</v>
      </c>
      <c r="E97" s="45">
        <v>0.66</v>
      </c>
      <c r="F97" s="55" t="s">
        <v>15</v>
      </c>
      <c r="G97" s="46"/>
      <c r="H97" s="47"/>
    </row>
    <row r="98" spans="1:8" ht="18" customHeight="1" thickBot="1" x14ac:dyDescent="0.25">
      <c r="A98" s="19"/>
      <c r="D98" s="160" t="s">
        <v>56</v>
      </c>
      <c r="E98" s="160"/>
      <c r="F98" s="161"/>
      <c r="G98" s="120"/>
      <c r="H98" s="116"/>
    </row>
    <row r="99" spans="1:8" ht="18" customHeight="1" thickBot="1" x14ac:dyDescent="0.25">
      <c r="A99" s="19"/>
      <c r="B99" s="12"/>
      <c r="C99" s="14"/>
      <c r="D99" s="89"/>
      <c r="E99" s="89"/>
      <c r="F99" s="89"/>
      <c r="H99" s="48"/>
    </row>
    <row r="100" spans="1:8" ht="18" customHeight="1" x14ac:dyDescent="0.2">
      <c r="A100" s="19"/>
      <c r="B100" s="119"/>
      <c r="C100" s="112"/>
      <c r="D100" s="118" t="s">
        <v>196</v>
      </c>
      <c r="E100" s="111"/>
      <c r="F100" s="111"/>
      <c r="G100" s="112"/>
      <c r="H100" s="115"/>
    </row>
    <row r="101" spans="1:8" ht="18" customHeight="1" x14ac:dyDescent="0.2">
      <c r="A101" s="19"/>
      <c r="B101" s="29">
        <f>B97+1</f>
        <v>76</v>
      </c>
      <c r="C101" s="90">
        <v>614</v>
      </c>
      <c r="D101" s="91" t="s">
        <v>145</v>
      </c>
      <c r="E101" s="90">
        <v>4</v>
      </c>
      <c r="F101" s="90" t="s">
        <v>10</v>
      </c>
      <c r="G101" s="51"/>
      <c r="H101" s="33"/>
    </row>
    <row r="102" spans="1:8" ht="18" customHeight="1" x14ac:dyDescent="0.2">
      <c r="A102" s="19"/>
      <c r="B102" s="6">
        <f t="shared" ref="B102:B111" si="6">B101+1</f>
        <v>77</v>
      </c>
      <c r="C102" s="30">
        <v>614</v>
      </c>
      <c r="D102" s="31" t="s">
        <v>13</v>
      </c>
      <c r="E102" s="30">
        <v>3</v>
      </c>
      <c r="F102" s="30" t="s">
        <v>10</v>
      </c>
      <c r="G102" s="32"/>
      <c r="H102" s="33"/>
    </row>
    <row r="103" spans="1:8" ht="18" customHeight="1" x14ac:dyDescent="0.2">
      <c r="A103" s="19"/>
      <c r="B103" s="6">
        <f t="shared" si="6"/>
        <v>78</v>
      </c>
      <c r="C103" s="30">
        <v>614</v>
      </c>
      <c r="D103" s="31" t="s">
        <v>14</v>
      </c>
      <c r="E103" s="30">
        <v>16</v>
      </c>
      <c r="F103" s="30" t="s">
        <v>10</v>
      </c>
      <c r="G103" s="32"/>
      <c r="H103" s="33"/>
    </row>
    <row r="104" spans="1:8" ht="18" customHeight="1" x14ac:dyDescent="0.2">
      <c r="A104" s="19"/>
      <c r="B104" s="6">
        <f t="shared" si="6"/>
        <v>79</v>
      </c>
      <c r="C104" s="30">
        <v>614</v>
      </c>
      <c r="D104" s="31" t="s">
        <v>45</v>
      </c>
      <c r="E104" s="59">
        <v>0.68</v>
      </c>
      <c r="F104" s="30" t="s">
        <v>15</v>
      </c>
      <c r="G104" s="32"/>
      <c r="H104" s="33"/>
    </row>
    <row r="105" spans="1:8" ht="18" customHeight="1" x14ac:dyDescent="0.2">
      <c r="A105" s="19"/>
      <c r="B105" s="6">
        <f t="shared" si="6"/>
        <v>80</v>
      </c>
      <c r="C105" s="30" t="s">
        <v>91</v>
      </c>
      <c r="D105" s="31" t="s">
        <v>18</v>
      </c>
      <c r="E105" s="59">
        <v>0.68</v>
      </c>
      <c r="F105" s="30" t="s">
        <v>15</v>
      </c>
      <c r="G105" s="32"/>
      <c r="H105" s="33"/>
    </row>
    <row r="106" spans="1:8" ht="18" customHeight="1" x14ac:dyDescent="0.2">
      <c r="A106" s="19"/>
      <c r="B106" s="6">
        <f>B105+1</f>
        <v>81</v>
      </c>
      <c r="C106" s="30" t="s">
        <v>173</v>
      </c>
      <c r="D106" s="31" t="s">
        <v>174</v>
      </c>
      <c r="E106" s="30">
        <v>1200</v>
      </c>
      <c r="F106" s="30" t="s">
        <v>16</v>
      </c>
      <c r="G106" s="32"/>
      <c r="H106" s="33"/>
    </row>
    <row r="107" spans="1:8" ht="18" customHeight="1" x14ac:dyDescent="0.2">
      <c r="A107" s="19"/>
      <c r="B107" s="6">
        <f>B106+1</f>
        <v>82</v>
      </c>
      <c r="C107" s="30">
        <v>616</v>
      </c>
      <c r="D107" s="31" t="s">
        <v>17</v>
      </c>
      <c r="E107" s="30">
        <v>15</v>
      </c>
      <c r="F107" s="30" t="s">
        <v>177</v>
      </c>
      <c r="G107" s="32"/>
      <c r="H107" s="33"/>
    </row>
    <row r="108" spans="1:8" ht="18" customHeight="1" x14ac:dyDescent="0.2">
      <c r="A108" s="19"/>
      <c r="B108" s="6">
        <f>B107+1</f>
        <v>83</v>
      </c>
      <c r="C108" s="58" t="s">
        <v>163</v>
      </c>
      <c r="D108" s="31" t="s">
        <v>109</v>
      </c>
      <c r="E108" s="30">
        <v>1</v>
      </c>
      <c r="F108" s="57" t="s">
        <v>155</v>
      </c>
      <c r="G108" s="32"/>
      <c r="H108" s="33"/>
    </row>
    <row r="109" spans="1:8" ht="18" customHeight="1" x14ac:dyDescent="0.2">
      <c r="A109" s="19"/>
      <c r="B109" s="6">
        <f t="shared" si="6"/>
        <v>84</v>
      </c>
      <c r="C109" s="58">
        <v>630</v>
      </c>
      <c r="D109" s="31" t="s">
        <v>175</v>
      </c>
      <c r="E109" s="30">
        <v>24</v>
      </c>
      <c r="F109" s="57" t="s">
        <v>10</v>
      </c>
      <c r="G109" s="32"/>
      <c r="H109" s="33"/>
    </row>
    <row r="110" spans="1:8" ht="18" customHeight="1" x14ac:dyDescent="0.2">
      <c r="A110" s="19"/>
      <c r="B110" s="6">
        <f t="shared" si="6"/>
        <v>85</v>
      </c>
      <c r="C110" s="30">
        <v>630</v>
      </c>
      <c r="D110" s="56" t="s">
        <v>176</v>
      </c>
      <c r="E110" s="30">
        <v>8</v>
      </c>
      <c r="F110" s="30" t="s">
        <v>67</v>
      </c>
      <c r="G110" s="32"/>
      <c r="H110" s="33"/>
    </row>
    <row r="111" spans="1:8" ht="18" customHeight="1" thickBot="1" x14ac:dyDescent="0.25">
      <c r="A111" s="19"/>
      <c r="B111" s="10">
        <f t="shared" si="6"/>
        <v>86</v>
      </c>
      <c r="C111" s="53">
        <v>642</v>
      </c>
      <c r="D111" s="31" t="s">
        <v>146</v>
      </c>
      <c r="E111" s="59">
        <v>0.68</v>
      </c>
      <c r="F111" s="30" t="s">
        <v>15</v>
      </c>
      <c r="G111" s="32"/>
      <c r="H111" s="121"/>
    </row>
    <row r="112" spans="1:8" ht="18" customHeight="1" thickBot="1" x14ac:dyDescent="0.25">
      <c r="A112" s="19"/>
      <c r="B112" s="12"/>
      <c r="C112" s="14"/>
      <c r="D112" s="167" t="s">
        <v>57</v>
      </c>
      <c r="E112" s="167"/>
      <c r="F112" s="168"/>
      <c r="G112" s="120"/>
      <c r="H112" s="122"/>
    </row>
    <row r="113" spans="1:8" ht="18" customHeight="1" x14ac:dyDescent="0.2">
      <c r="A113" s="19"/>
      <c r="B113" s="12"/>
      <c r="C113" s="14"/>
      <c r="D113" s="89"/>
      <c r="E113" s="89"/>
      <c r="F113" s="89"/>
      <c r="G113" s="143"/>
      <c r="H113" s="142"/>
    </row>
    <row r="114" spans="1:8" ht="18" customHeight="1" thickBot="1" x14ac:dyDescent="0.25">
      <c r="A114" s="19"/>
      <c r="D114" s="127"/>
      <c r="E114" s="127"/>
      <c r="F114" s="127"/>
      <c r="G114" s="127"/>
      <c r="H114" s="26"/>
    </row>
    <row r="115" spans="1:8" ht="18" customHeight="1" x14ac:dyDescent="0.2">
      <c r="A115" s="19"/>
      <c r="B115" s="119"/>
      <c r="C115" s="112"/>
      <c r="D115" s="118" t="s">
        <v>197</v>
      </c>
      <c r="E115" s="111"/>
      <c r="F115" s="111"/>
      <c r="G115" s="112"/>
      <c r="H115" s="115"/>
    </row>
    <row r="116" spans="1:8" ht="18" customHeight="1" x14ac:dyDescent="0.2">
      <c r="A116" s="19"/>
      <c r="B116" s="6">
        <f>B111+1</f>
        <v>87</v>
      </c>
      <c r="C116" s="90" t="s">
        <v>59</v>
      </c>
      <c r="D116" s="91" t="s">
        <v>60</v>
      </c>
      <c r="E116" s="90">
        <v>1</v>
      </c>
      <c r="F116" s="57" t="s">
        <v>155</v>
      </c>
      <c r="G116" s="51"/>
      <c r="H116" s="33"/>
    </row>
    <row r="117" spans="1:8" ht="18" customHeight="1" x14ac:dyDescent="0.2">
      <c r="A117" s="19"/>
      <c r="B117" s="6">
        <f t="shared" ref="B117:B153" si="7">B116+1</f>
        <v>88</v>
      </c>
      <c r="C117" s="30">
        <v>503</v>
      </c>
      <c r="D117" s="31" t="s">
        <v>73</v>
      </c>
      <c r="E117" s="90">
        <v>1</v>
      </c>
      <c r="F117" s="57" t="s">
        <v>155</v>
      </c>
      <c r="G117" s="32"/>
      <c r="H117" s="33"/>
    </row>
    <row r="118" spans="1:8" ht="18" customHeight="1" x14ac:dyDescent="0.2">
      <c r="A118" s="19"/>
      <c r="B118" s="6">
        <f t="shared" si="7"/>
        <v>89</v>
      </c>
      <c r="C118" s="30">
        <v>503</v>
      </c>
      <c r="D118" s="31" t="s">
        <v>96</v>
      </c>
      <c r="E118" s="30">
        <v>24</v>
      </c>
      <c r="F118" s="30" t="s">
        <v>26</v>
      </c>
      <c r="G118" s="32"/>
      <c r="H118" s="33"/>
    </row>
    <row r="119" spans="1:8" ht="18" customHeight="1" x14ac:dyDescent="0.2">
      <c r="A119" s="19"/>
      <c r="B119" s="6">
        <f t="shared" si="7"/>
        <v>90</v>
      </c>
      <c r="C119" s="30" t="s">
        <v>61</v>
      </c>
      <c r="D119" s="56" t="s">
        <v>74</v>
      </c>
      <c r="E119" s="30">
        <v>64538</v>
      </c>
      <c r="F119" s="30" t="s">
        <v>97</v>
      </c>
      <c r="G119" s="32"/>
      <c r="H119" s="33"/>
    </row>
    <row r="120" spans="1:8" ht="18" customHeight="1" x14ac:dyDescent="0.2">
      <c r="A120" s="19"/>
      <c r="B120" s="6">
        <f t="shared" si="7"/>
        <v>91</v>
      </c>
      <c r="C120" s="30">
        <v>509</v>
      </c>
      <c r="D120" s="31" t="s">
        <v>98</v>
      </c>
      <c r="E120" s="30">
        <v>100</v>
      </c>
      <c r="F120" s="30" t="s">
        <v>97</v>
      </c>
      <c r="G120" s="32"/>
      <c r="H120" s="33"/>
    </row>
    <row r="121" spans="1:8" ht="18" customHeight="1" x14ac:dyDescent="0.2">
      <c r="A121" s="19"/>
      <c r="B121" s="6">
        <f t="shared" si="7"/>
        <v>92</v>
      </c>
      <c r="C121" s="57">
        <v>510</v>
      </c>
      <c r="D121" s="34" t="s">
        <v>99</v>
      </c>
      <c r="E121" s="30">
        <v>528</v>
      </c>
      <c r="F121" s="30" t="s">
        <v>10</v>
      </c>
      <c r="G121" s="32"/>
      <c r="H121" s="33"/>
    </row>
    <row r="122" spans="1:8" ht="18" customHeight="1" x14ac:dyDescent="0.2">
      <c r="A122" s="19"/>
      <c r="B122" s="6">
        <f t="shared" si="7"/>
        <v>93</v>
      </c>
      <c r="C122" s="57">
        <v>511</v>
      </c>
      <c r="D122" s="34" t="s">
        <v>189</v>
      </c>
      <c r="E122" s="30">
        <v>65</v>
      </c>
      <c r="F122" s="30" t="s">
        <v>26</v>
      </c>
      <c r="G122" s="32"/>
      <c r="H122" s="33"/>
    </row>
    <row r="123" spans="1:8" ht="18" customHeight="1" x14ac:dyDescent="0.2">
      <c r="A123" s="19"/>
      <c r="B123" s="6">
        <f t="shared" si="7"/>
        <v>94</v>
      </c>
      <c r="C123" s="57">
        <v>511</v>
      </c>
      <c r="D123" s="34" t="s">
        <v>186</v>
      </c>
      <c r="E123" s="30">
        <v>166</v>
      </c>
      <c r="F123" s="30" t="s">
        <v>26</v>
      </c>
      <c r="G123" s="32"/>
      <c r="H123" s="33"/>
    </row>
    <row r="124" spans="1:8" ht="18" customHeight="1" x14ac:dyDescent="0.2">
      <c r="A124" s="19"/>
      <c r="B124" s="6">
        <f t="shared" si="7"/>
        <v>95</v>
      </c>
      <c r="C124" s="57">
        <v>511</v>
      </c>
      <c r="D124" s="34" t="s">
        <v>185</v>
      </c>
      <c r="E124" s="30">
        <v>24</v>
      </c>
      <c r="F124" s="57" t="s">
        <v>26</v>
      </c>
      <c r="G124" s="32"/>
      <c r="H124" s="33"/>
    </row>
    <row r="125" spans="1:8" ht="18" customHeight="1" x14ac:dyDescent="0.2">
      <c r="A125" s="19"/>
      <c r="B125" s="6">
        <f t="shared" si="7"/>
        <v>96</v>
      </c>
      <c r="C125" s="57">
        <v>511</v>
      </c>
      <c r="D125" s="34" t="s">
        <v>188</v>
      </c>
      <c r="E125" s="30">
        <v>4</v>
      </c>
      <c r="F125" s="57" t="s">
        <v>26</v>
      </c>
      <c r="G125" s="32"/>
      <c r="H125" s="33"/>
    </row>
    <row r="126" spans="1:8" ht="18" customHeight="1" x14ac:dyDescent="0.2">
      <c r="A126" s="19"/>
      <c r="B126" s="6">
        <f t="shared" si="7"/>
        <v>97</v>
      </c>
      <c r="C126" s="57">
        <v>511</v>
      </c>
      <c r="D126" s="34" t="s">
        <v>75</v>
      </c>
      <c r="E126" s="30">
        <v>11</v>
      </c>
      <c r="F126" s="57" t="s">
        <v>26</v>
      </c>
      <c r="G126" s="32"/>
      <c r="H126" s="33"/>
    </row>
    <row r="127" spans="1:8" ht="18" customHeight="1" x14ac:dyDescent="0.2">
      <c r="A127" s="19"/>
      <c r="B127" s="6">
        <f t="shared" si="7"/>
        <v>98</v>
      </c>
      <c r="C127" s="57">
        <v>511</v>
      </c>
      <c r="D127" s="34" t="s">
        <v>76</v>
      </c>
      <c r="E127" s="30">
        <v>29</v>
      </c>
      <c r="F127" s="57" t="s">
        <v>26</v>
      </c>
      <c r="G127" s="32"/>
      <c r="H127" s="33"/>
    </row>
    <row r="128" spans="1:8" ht="18" customHeight="1" x14ac:dyDescent="0.2">
      <c r="A128" s="19"/>
      <c r="B128" s="6">
        <f t="shared" si="7"/>
        <v>99</v>
      </c>
      <c r="C128" s="58">
        <v>513</v>
      </c>
      <c r="D128" s="31" t="s">
        <v>114</v>
      </c>
      <c r="E128" s="30">
        <v>2124</v>
      </c>
      <c r="F128" s="30" t="s">
        <v>10</v>
      </c>
      <c r="G128" s="32"/>
      <c r="H128" s="33"/>
    </row>
    <row r="129" spans="1:8" ht="18" customHeight="1" x14ac:dyDescent="0.2">
      <c r="A129" s="19"/>
      <c r="B129" s="6">
        <f t="shared" si="7"/>
        <v>100</v>
      </c>
      <c r="C129" s="58">
        <v>513</v>
      </c>
      <c r="D129" s="31" t="s">
        <v>77</v>
      </c>
      <c r="E129" s="30">
        <v>25670</v>
      </c>
      <c r="F129" s="30" t="s">
        <v>97</v>
      </c>
      <c r="G129" s="32"/>
      <c r="H129" s="33"/>
    </row>
    <row r="130" spans="1:8" ht="18" customHeight="1" x14ac:dyDescent="0.2">
      <c r="A130" s="19"/>
      <c r="B130" s="6">
        <f t="shared" si="7"/>
        <v>101</v>
      </c>
      <c r="C130" s="58">
        <v>513</v>
      </c>
      <c r="D130" s="31" t="s">
        <v>187</v>
      </c>
      <c r="E130" s="30">
        <v>1</v>
      </c>
      <c r="F130" s="57" t="s">
        <v>155</v>
      </c>
      <c r="G130" s="32"/>
      <c r="H130" s="33"/>
    </row>
    <row r="131" spans="1:8" ht="18" customHeight="1" x14ac:dyDescent="0.2">
      <c r="A131" s="19"/>
      <c r="B131" s="6">
        <f t="shared" si="7"/>
        <v>102</v>
      </c>
      <c r="C131" s="58" t="s">
        <v>100</v>
      </c>
      <c r="D131" s="31" t="s">
        <v>101</v>
      </c>
      <c r="E131" s="30">
        <v>1</v>
      </c>
      <c r="F131" s="57" t="s">
        <v>155</v>
      </c>
      <c r="G131" s="32"/>
      <c r="H131" s="33"/>
    </row>
    <row r="132" spans="1:8" ht="18" customHeight="1" x14ac:dyDescent="0.2">
      <c r="A132" s="19"/>
      <c r="B132" s="6">
        <f t="shared" si="7"/>
        <v>103</v>
      </c>
      <c r="C132" s="58" t="s">
        <v>100</v>
      </c>
      <c r="D132" s="31" t="s">
        <v>102</v>
      </c>
      <c r="E132" s="30">
        <v>1</v>
      </c>
      <c r="F132" s="57" t="s">
        <v>155</v>
      </c>
      <c r="G132" s="32"/>
      <c r="H132" s="33"/>
    </row>
    <row r="133" spans="1:8" ht="18" customHeight="1" x14ac:dyDescent="0.2">
      <c r="A133" s="19"/>
      <c r="B133" s="6">
        <f t="shared" si="7"/>
        <v>104</v>
      </c>
      <c r="C133" s="58" t="s">
        <v>100</v>
      </c>
      <c r="D133" s="31" t="s">
        <v>103</v>
      </c>
      <c r="E133" s="30">
        <v>1</v>
      </c>
      <c r="F133" s="57" t="s">
        <v>155</v>
      </c>
      <c r="G133" s="32"/>
      <c r="H133" s="33"/>
    </row>
    <row r="134" spans="1:8" ht="18" customHeight="1" x14ac:dyDescent="0.2">
      <c r="A134" s="19"/>
      <c r="B134" s="6">
        <f t="shared" si="7"/>
        <v>105</v>
      </c>
      <c r="C134" s="58" t="s">
        <v>100</v>
      </c>
      <c r="D134" s="31" t="s">
        <v>104</v>
      </c>
      <c r="E134" s="30">
        <v>1</v>
      </c>
      <c r="F134" s="57" t="s">
        <v>155</v>
      </c>
      <c r="G134" s="32"/>
      <c r="H134" s="33"/>
    </row>
    <row r="135" spans="1:8" ht="18" customHeight="1" x14ac:dyDescent="0.2">
      <c r="A135" s="19"/>
      <c r="B135" s="6">
        <f t="shared" si="7"/>
        <v>106</v>
      </c>
      <c r="C135" s="58" t="s">
        <v>100</v>
      </c>
      <c r="D135" s="31" t="s">
        <v>105</v>
      </c>
      <c r="E135" s="30">
        <v>4</v>
      </c>
      <c r="F135" s="30" t="s">
        <v>16</v>
      </c>
      <c r="G135" s="32"/>
      <c r="H135" s="33"/>
    </row>
    <row r="136" spans="1:8" ht="18" customHeight="1" x14ac:dyDescent="0.2">
      <c r="A136" s="19"/>
      <c r="B136" s="6">
        <f t="shared" si="7"/>
        <v>107</v>
      </c>
      <c r="C136" s="58" t="s">
        <v>100</v>
      </c>
      <c r="D136" s="31" t="s">
        <v>106</v>
      </c>
      <c r="E136" s="30">
        <v>4</v>
      </c>
      <c r="F136" s="30" t="s">
        <v>16</v>
      </c>
      <c r="G136" s="32"/>
      <c r="H136" s="33"/>
    </row>
    <row r="137" spans="1:8" ht="18" customHeight="1" x14ac:dyDescent="0.2">
      <c r="A137" s="19"/>
      <c r="B137" s="6">
        <f t="shared" si="7"/>
        <v>108</v>
      </c>
      <c r="C137" s="58" t="s">
        <v>62</v>
      </c>
      <c r="D137" s="31" t="s">
        <v>86</v>
      </c>
      <c r="E137" s="30">
        <v>5</v>
      </c>
      <c r="F137" s="30" t="s">
        <v>94</v>
      </c>
      <c r="G137" s="32"/>
      <c r="H137" s="33"/>
    </row>
    <row r="138" spans="1:8" ht="18" customHeight="1" x14ac:dyDescent="0.2">
      <c r="A138" s="19"/>
      <c r="B138" s="6">
        <f t="shared" si="7"/>
        <v>109</v>
      </c>
      <c r="C138" s="58" t="s">
        <v>63</v>
      </c>
      <c r="D138" s="31" t="s">
        <v>78</v>
      </c>
      <c r="E138" s="30">
        <v>637</v>
      </c>
      <c r="F138" s="30" t="s">
        <v>94</v>
      </c>
      <c r="G138" s="32"/>
      <c r="H138" s="33"/>
    </row>
    <row r="139" spans="1:8" ht="18" customHeight="1" x14ac:dyDescent="0.2">
      <c r="A139" s="19"/>
      <c r="B139" s="6">
        <f t="shared" si="7"/>
        <v>110</v>
      </c>
      <c r="C139" s="58" t="s">
        <v>64</v>
      </c>
      <c r="D139" s="31" t="s">
        <v>87</v>
      </c>
      <c r="E139" s="30">
        <v>20</v>
      </c>
      <c r="F139" s="30" t="s">
        <v>10</v>
      </c>
      <c r="G139" s="32"/>
      <c r="H139" s="33"/>
    </row>
    <row r="140" spans="1:8" ht="18" customHeight="1" x14ac:dyDescent="0.2">
      <c r="A140" s="19"/>
      <c r="B140" s="6">
        <f t="shared" si="7"/>
        <v>111</v>
      </c>
      <c r="C140" s="58" t="s">
        <v>65</v>
      </c>
      <c r="D140" s="31" t="s">
        <v>88</v>
      </c>
      <c r="E140" s="30">
        <v>15</v>
      </c>
      <c r="F140" s="30" t="s">
        <v>10</v>
      </c>
      <c r="G140" s="32"/>
      <c r="H140" s="33"/>
    </row>
    <row r="141" spans="1:8" ht="18" customHeight="1" x14ac:dyDescent="0.2">
      <c r="A141" s="19"/>
      <c r="B141" s="6">
        <f t="shared" si="7"/>
        <v>112</v>
      </c>
      <c r="C141" s="58">
        <v>516</v>
      </c>
      <c r="D141" s="31" t="s">
        <v>115</v>
      </c>
      <c r="E141" s="30">
        <v>1</v>
      </c>
      <c r="F141" s="57" t="s">
        <v>155</v>
      </c>
      <c r="G141" s="32"/>
      <c r="H141" s="33"/>
    </row>
    <row r="142" spans="1:8" ht="18" customHeight="1" x14ac:dyDescent="0.2">
      <c r="A142" s="19"/>
      <c r="B142" s="6">
        <f t="shared" si="7"/>
        <v>113</v>
      </c>
      <c r="C142" s="58" t="s">
        <v>66</v>
      </c>
      <c r="D142" s="31" t="s">
        <v>107</v>
      </c>
      <c r="E142" s="30">
        <v>8</v>
      </c>
      <c r="F142" s="30" t="s">
        <v>67</v>
      </c>
      <c r="G142" s="32"/>
      <c r="H142" s="33"/>
    </row>
    <row r="143" spans="1:8" ht="18" customHeight="1" x14ac:dyDescent="0.2">
      <c r="A143" s="19"/>
      <c r="B143" s="6">
        <f t="shared" si="7"/>
        <v>114</v>
      </c>
      <c r="C143" s="58" t="s">
        <v>156</v>
      </c>
      <c r="D143" s="31" t="s">
        <v>157</v>
      </c>
      <c r="E143" s="30">
        <v>1</v>
      </c>
      <c r="F143" s="30" t="s">
        <v>155</v>
      </c>
      <c r="G143" s="32"/>
      <c r="H143" s="33"/>
    </row>
    <row r="144" spans="1:8" ht="18" customHeight="1" x14ac:dyDescent="0.2">
      <c r="A144" s="19"/>
      <c r="B144" s="6">
        <f t="shared" si="7"/>
        <v>115</v>
      </c>
      <c r="C144" s="58" t="s">
        <v>156</v>
      </c>
      <c r="D144" s="31" t="s">
        <v>158</v>
      </c>
      <c r="E144" s="30">
        <v>1</v>
      </c>
      <c r="F144" s="57" t="s">
        <v>155</v>
      </c>
      <c r="G144" s="32"/>
      <c r="H144" s="33"/>
    </row>
    <row r="145" spans="1:8" ht="18" customHeight="1" x14ac:dyDescent="0.2">
      <c r="A145" s="19"/>
      <c r="B145" s="6">
        <f t="shared" si="7"/>
        <v>116</v>
      </c>
      <c r="C145" s="58" t="s">
        <v>156</v>
      </c>
      <c r="D145" s="31" t="s">
        <v>159</v>
      </c>
      <c r="E145" s="30">
        <v>10</v>
      </c>
      <c r="F145" s="57" t="s">
        <v>10</v>
      </c>
      <c r="G145" s="32"/>
      <c r="H145" s="33"/>
    </row>
    <row r="146" spans="1:8" ht="18" customHeight="1" x14ac:dyDescent="0.2">
      <c r="A146" s="19"/>
      <c r="B146" s="6">
        <f t="shared" si="7"/>
        <v>117</v>
      </c>
      <c r="C146" s="58" t="s">
        <v>156</v>
      </c>
      <c r="D146" s="31" t="s">
        <v>160</v>
      </c>
      <c r="E146" s="30">
        <v>1</v>
      </c>
      <c r="F146" s="57" t="s">
        <v>155</v>
      </c>
      <c r="G146" s="32"/>
      <c r="H146" s="33"/>
    </row>
    <row r="147" spans="1:8" ht="18" customHeight="1" x14ac:dyDescent="0.2">
      <c r="A147" s="19"/>
      <c r="B147" s="6">
        <f t="shared" si="7"/>
        <v>118</v>
      </c>
      <c r="C147" s="58" t="s">
        <v>156</v>
      </c>
      <c r="D147" s="31" t="s">
        <v>161</v>
      </c>
      <c r="E147" s="30">
        <v>1</v>
      </c>
      <c r="F147" s="57" t="s">
        <v>155</v>
      </c>
      <c r="G147" s="32"/>
      <c r="H147" s="33"/>
    </row>
    <row r="148" spans="1:8" ht="18" customHeight="1" x14ac:dyDescent="0.2">
      <c r="A148" s="19"/>
      <c r="B148" s="6">
        <f t="shared" si="7"/>
        <v>119</v>
      </c>
      <c r="C148" s="58" t="s">
        <v>68</v>
      </c>
      <c r="D148" s="31" t="s">
        <v>79</v>
      </c>
      <c r="E148" s="30">
        <v>1</v>
      </c>
      <c r="F148" s="57" t="s">
        <v>155</v>
      </c>
      <c r="G148" s="32"/>
      <c r="H148" s="33"/>
    </row>
    <row r="149" spans="1:8" ht="18" customHeight="1" x14ac:dyDescent="0.2">
      <c r="A149" s="19"/>
      <c r="B149" s="6">
        <f t="shared" si="7"/>
        <v>120</v>
      </c>
      <c r="C149" s="30" t="s">
        <v>69</v>
      </c>
      <c r="D149" s="56" t="s">
        <v>110</v>
      </c>
      <c r="E149" s="30">
        <v>60</v>
      </c>
      <c r="F149" s="30" t="s">
        <v>94</v>
      </c>
      <c r="G149" s="32"/>
      <c r="H149" s="33"/>
    </row>
    <row r="150" spans="1:8" ht="18" customHeight="1" x14ac:dyDescent="0.2">
      <c r="A150" s="19"/>
      <c r="B150" s="6">
        <f t="shared" si="7"/>
        <v>121</v>
      </c>
      <c r="C150" s="30" t="s">
        <v>70</v>
      </c>
      <c r="D150" s="31" t="s">
        <v>111</v>
      </c>
      <c r="E150" s="30">
        <v>60</v>
      </c>
      <c r="F150" s="30" t="s">
        <v>94</v>
      </c>
      <c r="G150" s="32"/>
      <c r="H150" s="33"/>
    </row>
    <row r="151" spans="1:8" ht="18" customHeight="1" x14ac:dyDescent="0.2">
      <c r="A151" s="19"/>
      <c r="B151" s="6">
        <f t="shared" si="7"/>
        <v>122</v>
      </c>
      <c r="C151" s="30" t="s">
        <v>71</v>
      </c>
      <c r="D151" s="31" t="s">
        <v>80</v>
      </c>
      <c r="E151" s="30">
        <v>740</v>
      </c>
      <c r="F151" s="30" t="s">
        <v>24</v>
      </c>
      <c r="G151" s="32"/>
      <c r="H151" s="33"/>
    </row>
    <row r="152" spans="1:8" ht="18" customHeight="1" x14ac:dyDescent="0.2">
      <c r="A152" s="19"/>
      <c r="B152" s="6">
        <f t="shared" si="7"/>
        <v>123</v>
      </c>
      <c r="C152" s="30" t="s">
        <v>71</v>
      </c>
      <c r="D152" s="31" t="s">
        <v>81</v>
      </c>
      <c r="E152" s="30">
        <v>412</v>
      </c>
      <c r="F152" s="30" t="s">
        <v>24</v>
      </c>
      <c r="G152" s="32"/>
      <c r="H152" s="33"/>
    </row>
    <row r="153" spans="1:8" ht="18" customHeight="1" thickBot="1" x14ac:dyDescent="0.25">
      <c r="A153" s="19"/>
      <c r="B153" s="10">
        <f t="shared" si="7"/>
        <v>124</v>
      </c>
      <c r="C153" s="53" t="s">
        <v>72</v>
      </c>
      <c r="D153" s="148" t="s">
        <v>147</v>
      </c>
      <c r="E153" s="147">
        <v>408</v>
      </c>
      <c r="F153" s="147" t="s">
        <v>94</v>
      </c>
      <c r="G153" s="149"/>
      <c r="H153" s="121"/>
    </row>
    <row r="154" spans="1:8" ht="18" customHeight="1" thickBot="1" x14ac:dyDescent="0.25">
      <c r="A154" s="19"/>
      <c r="B154" s="12"/>
      <c r="C154" s="14"/>
      <c r="D154" s="167" t="s">
        <v>183</v>
      </c>
      <c r="E154" s="167"/>
      <c r="F154" s="168"/>
      <c r="G154" s="120"/>
      <c r="H154" s="122"/>
    </row>
    <row r="155" spans="1:8" ht="18" customHeight="1" thickBot="1" x14ac:dyDescent="0.25">
      <c r="A155" s="19"/>
      <c r="B155" s="12"/>
      <c r="C155" s="14"/>
      <c r="D155" s="89"/>
      <c r="E155" s="89"/>
      <c r="F155" s="89"/>
      <c r="G155" s="89"/>
      <c r="H155" s="142"/>
    </row>
    <row r="156" spans="1:8" ht="18" customHeight="1" x14ac:dyDescent="0.2">
      <c r="A156" s="19"/>
      <c r="B156" s="119"/>
      <c r="C156" s="112"/>
      <c r="D156" s="118" t="s">
        <v>198</v>
      </c>
      <c r="E156" s="111"/>
      <c r="F156" s="111"/>
      <c r="G156" s="112"/>
      <c r="H156" s="115"/>
    </row>
    <row r="157" spans="1:8" ht="18" customHeight="1" x14ac:dyDescent="0.2">
      <c r="A157" s="19"/>
      <c r="B157" s="6">
        <f>B153+1</f>
        <v>125</v>
      </c>
      <c r="C157" s="90" t="s">
        <v>59</v>
      </c>
      <c r="D157" s="91" t="s">
        <v>60</v>
      </c>
      <c r="E157" s="90">
        <v>1</v>
      </c>
      <c r="F157" s="57" t="s">
        <v>155</v>
      </c>
      <c r="G157" s="51"/>
      <c r="H157" s="33"/>
    </row>
    <row r="158" spans="1:8" ht="18" customHeight="1" x14ac:dyDescent="0.2">
      <c r="A158" s="19"/>
      <c r="B158" s="6">
        <f t="shared" ref="B158:B180" si="8">B157+1</f>
        <v>126</v>
      </c>
      <c r="C158" s="30">
        <v>503</v>
      </c>
      <c r="D158" s="31" t="s">
        <v>73</v>
      </c>
      <c r="E158" s="90">
        <v>1</v>
      </c>
      <c r="F158" s="57" t="s">
        <v>155</v>
      </c>
      <c r="G158" s="32"/>
      <c r="H158" s="33"/>
    </row>
    <row r="159" spans="1:8" ht="18" customHeight="1" x14ac:dyDescent="0.2">
      <c r="A159" s="19"/>
      <c r="B159" s="6">
        <f t="shared" si="8"/>
        <v>127</v>
      </c>
      <c r="C159" s="30">
        <v>503</v>
      </c>
      <c r="D159" s="31" t="s">
        <v>96</v>
      </c>
      <c r="E159" s="30">
        <v>22</v>
      </c>
      <c r="F159" s="30" t="s">
        <v>26</v>
      </c>
      <c r="G159" s="32"/>
      <c r="H159" s="33"/>
    </row>
    <row r="160" spans="1:8" ht="18" customHeight="1" x14ac:dyDescent="0.2">
      <c r="A160" s="19"/>
      <c r="B160" s="6">
        <f t="shared" si="8"/>
        <v>128</v>
      </c>
      <c r="C160" s="30" t="s">
        <v>61</v>
      </c>
      <c r="D160" s="56" t="s">
        <v>74</v>
      </c>
      <c r="E160" s="30">
        <v>62666</v>
      </c>
      <c r="F160" s="30" t="s">
        <v>97</v>
      </c>
      <c r="G160" s="32"/>
      <c r="H160" s="33"/>
    </row>
    <row r="161" spans="1:8" ht="18" customHeight="1" x14ac:dyDescent="0.2">
      <c r="A161" s="19"/>
      <c r="B161" s="6">
        <f t="shared" si="8"/>
        <v>129</v>
      </c>
      <c r="C161" s="30">
        <v>509</v>
      </c>
      <c r="D161" s="31" t="s">
        <v>98</v>
      </c>
      <c r="E161" s="30">
        <v>100</v>
      </c>
      <c r="F161" s="30" t="s">
        <v>97</v>
      </c>
      <c r="G161" s="32"/>
      <c r="H161" s="33"/>
    </row>
    <row r="162" spans="1:8" ht="18" customHeight="1" x14ac:dyDescent="0.2">
      <c r="A162" s="19"/>
      <c r="B162" s="6">
        <f t="shared" si="8"/>
        <v>130</v>
      </c>
      <c r="C162" s="57">
        <v>510</v>
      </c>
      <c r="D162" s="34" t="s">
        <v>99</v>
      </c>
      <c r="E162" s="30">
        <v>312</v>
      </c>
      <c r="F162" s="30" t="s">
        <v>10</v>
      </c>
      <c r="G162" s="32"/>
      <c r="H162" s="33"/>
    </row>
    <row r="163" spans="1:8" ht="18" customHeight="1" x14ac:dyDescent="0.2">
      <c r="A163" s="19"/>
      <c r="B163" s="6">
        <f t="shared" si="8"/>
        <v>131</v>
      </c>
      <c r="C163" s="57">
        <v>511</v>
      </c>
      <c r="D163" s="34" t="s">
        <v>189</v>
      </c>
      <c r="E163" s="30">
        <v>65</v>
      </c>
      <c r="F163" s="30" t="s">
        <v>26</v>
      </c>
      <c r="G163" s="32"/>
      <c r="H163" s="33"/>
    </row>
    <row r="164" spans="1:8" ht="18" customHeight="1" x14ac:dyDescent="0.2">
      <c r="A164" s="19"/>
      <c r="B164" s="6">
        <f t="shared" si="8"/>
        <v>132</v>
      </c>
      <c r="C164" s="57">
        <v>511</v>
      </c>
      <c r="D164" s="34" t="s">
        <v>186</v>
      </c>
      <c r="E164" s="30">
        <v>163</v>
      </c>
      <c r="F164" s="30" t="s">
        <v>26</v>
      </c>
      <c r="G164" s="32"/>
      <c r="H164" s="33"/>
    </row>
    <row r="165" spans="1:8" ht="18" customHeight="1" x14ac:dyDescent="0.2">
      <c r="A165" s="19"/>
      <c r="B165" s="6">
        <f t="shared" si="8"/>
        <v>133</v>
      </c>
      <c r="C165" s="57">
        <v>511</v>
      </c>
      <c r="D165" s="34" t="s">
        <v>185</v>
      </c>
      <c r="E165" s="30">
        <v>22</v>
      </c>
      <c r="F165" s="57" t="s">
        <v>26</v>
      </c>
      <c r="G165" s="32"/>
      <c r="H165" s="33"/>
    </row>
    <row r="166" spans="1:8" ht="18" customHeight="1" x14ac:dyDescent="0.2">
      <c r="A166" s="19"/>
      <c r="B166" s="6">
        <f t="shared" si="8"/>
        <v>134</v>
      </c>
      <c r="C166" s="57">
        <v>511</v>
      </c>
      <c r="D166" s="34" t="s">
        <v>188</v>
      </c>
      <c r="E166" s="30">
        <v>4</v>
      </c>
      <c r="F166" s="57" t="s">
        <v>26</v>
      </c>
      <c r="G166" s="32"/>
      <c r="H166" s="33"/>
    </row>
    <row r="167" spans="1:8" ht="18" customHeight="1" x14ac:dyDescent="0.2">
      <c r="A167" s="19"/>
      <c r="B167" s="6">
        <f t="shared" si="8"/>
        <v>135</v>
      </c>
      <c r="C167" s="57">
        <v>511</v>
      </c>
      <c r="D167" s="34" t="s">
        <v>76</v>
      </c>
      <c r="E167" s="30">
        <v>20</v>
      </c>
      <c r="F167" s="57" t="s">
        <v>26</v>
      </c>
      <c r="G167" s="32"/>
      <c r="H167" s="33"/>
    </row>
    <row r="168" spans="1:8" ht="18" customHeight="1" x14ac:dyDescent="0.2">
      <c r="A168" s="19"/>
      <c r="B168" s="6">
        <f t="shared" si="8"/>
        <v>136</v>
      </c>
      <c r="C168" s="58">
        <v>513</v>
      </c>
      <c r="D168" s="31" t="s">
        <v>114</v>
      </c>
      <c r="E168" s="30">
        <v>2145</v>
      </c>
      <c r="F168" s="30" t="s">
        <v>10</v>
      </c>
      <c r="G168" s="32"/>
      <c r="H168" s="33"/>
    </row>
    <row r="169" spans="1:8" ht="18" customHeight="1" x14ac:dyDescent="0.2">
      <c r="A169" s="19"/>
      <c r="B169" s="6">
        <f t="shared" si="8"/>
        <v>137</v>
      </c>
      <c r="C169" s="58" t="s">
        <v>62</v>
      </c>
      <c r="D169" s="31" t="s">
        <v>86</v>
      </c>
      <c r="E169" s="30">
        <v>5</v>
      </c>
      <c r="F169" s="30" t="s">
        <v>94</v>
      </c>
      <c r="G169" s="32"/>
      <c r="H169" s="33"/>
    </row>
    <row r="170" spans="1:8" ht="18" customHeight="1" x14ac:dyDescent="0.2">
      <c r="A170" s="19"/>
      <c r="B170" s="6">
        <f t="shared" si="8"/>
        <v>138</v>
      </c>
      <c r="C170" s="58" t="s">
        <v>63</v>
      </c>
      <c r="D170" s="31" t="s">
        <v>78</v>
      </c>
      <c r="E170" s="30">
        <v>636</v>
      </c>
      <c r="F170" s="30" t="s">
        <v>94</v>
      </c>
      <c r="G170" s="32"/>
      <c r="H170" s="33"/>
    </row>
    <row r="171" spans="1:8" ht="18" customHeight="1" x14ac:dyDescent="0.2">
      <c r="A171" s="19"/>
      <c r="B171" s="6">
        <f t="shared" si="8"/>
        <v>139</v>
      </c>
      <c r="C171" s="58" t="s">
        <v>64</v>
      </c>
      <c r="D171" s="31" t="s">
        <v>87</v>
      </c>
      <c r="E171" s="30">
        <v>20</v>
      </c>
      <c r="F171" s="30" t="s">
        <v>10</v>
      </c>
      <c r="G171" s="32"/>
      <c r="H171" s="33"/>
    </row>
    <row r="172" spans="1:8" ht="18" customHeight="1" x14ac:dyDescent="0.2">
      <c r="A172" s="19"/>
      <c r="B172" s="6">
        <f t="shared" si="8"/>
        <v>140</v>
      </c>
      <c r="C172" s="58" t="s">
        <v>65</v>
      </c>
      <c r="D172" s="31" t="s">
        <v>88</v>
      </c>
      <c r="E172" s="30">
        <v>15</v>
      </c>
      <c r="F172" s="30" t="s">
        <v>10</v>
      </c>
      <c r="G172" s="32"/>
      <c r="H172" s="33"/>
    </row>
    <row r="173" spans="1:8" ht="18" customHeight="1" x14ac:dyDescent="0.2">
      <c r="A173" s="19"/>
      <c r="B173" s="6">
        <f t="shared" si="8"/>
        <v>141</v>
      </c>
      <c r="C173" s="58">
        <v>516</v>
      </c>
      <c r="D173" s="31" t="s">
        <v>115</v>
      </c>
      <c r="E173" s="30">
        <v>1</v>
      </c>
      <c r="F173" s="57" t="s">
        <v>155</v>
      </c>
      <c r="G173" s="32"/>
      <c r="H173" s="33"/>
    </row>
    <row r="174" spans="1:8" ht="18" customHeight="1" x14ac:dyDescent="0.2">
      <c r="A174" s="19"/>
      <c r="B174" s="6">
        <f t="shared" si="8"/>
        <v>142</v>
      </c>
      <c r="C174" s="58" t="s">
        <v>66</v>
      </c>
      <c r="D174" s="31" t="s">
        <v>107</v>
      </c>
      <c r="E174" s="30">
        <v>21</v>
      </c>
      <c r="F174" s="30" t="s">
        <v>67</v>
      </c>
      <c r="G174" s="32"/>
      <c r="H174" s="33"/>
    </row>
    <row r="175" spans="1:8" ht="18" customHeight="1" x14ac:dyDescent="0.2">
      <c r="A175" s="19"/>
      <c r="B175" s="6">
        <f t="shared" si="8"/>
        <v>143</v>
      </c>
      <c r="C175" s="58" t="s">
        <v>68</v>
      </c>
      <c r="D175" s="31" t="s">
        <v>79</v>
      </c>
      <c r="E175" s="30">
        <v>1</v>
      </c>
      <c r="F175" s="57" t="s">
        <v>155</v>
      </c>
      <c r="G175" s="32"/>
      <c r="H175" s="33"/>
    </row>
    <row r="176" spans="1:8" ht="18" customHeight="1" x14ac:dyDescent="0.2">
      <c r="A176" s="19"/>
      <c r="B176" s="6">
        <f t="shared" si="8"/>
        <v>144</v>
      </c>
      <c r="C176" s="30" t="s">
        <v>69</v>
      </c>
      <c r="D176" s="56" t="s">
        <v>110</v>
      </c>
      <c r="E176" s="30">
        <v>60</v>
      </c>
      <c r="F176" s="30" t="s">
        <v>94</v>
      </c>
      <c r="G176" s="32"/>
      <c r="H176" s="33"/>
    </row>
    <row r="177" spans="1:11" ht="18" customHeight="1" x14ac:dyDescent="0.2">
      <c r="A177" s="19"/>
      <c r="B177" s="6">
        <f t="shared" si="8"/>
        <v>145</v>
      </c>
      <c r="C177" s="30" t="s">
        <v>70</v>
      </c>
      <c r="D177" s="31" t="s">
        <v>111</v>
      </c>
      <c r="E177" s="30">
        <v>60</v>
      </c>
      <c r="F177" s="30" t="s">
        <v>94</v>
      </c>
      <c r="G177" s="32"/>
      <c r="H177" s="33"/>
    </row>
    <row r="178" spans="1:11" ht="18" customHeight="1" x14ac:dyDescent="0.2">
      <c r="A178" s="19"/>
      <c r="B178" s="6">
        <f t="shared" si="8"/>
        <v>146</v>
      </c>
      <c r="C178" s="30" t="s">
        <v>71</v>
      </c>
      <c r="D178" s="31" t="s">
        <v>80</v>
      </c>
      <c r="E178" s="30">
        <v>745</v>
      </c>
      <c r="F178" s="30" t="s">
        <v>24</v>
      </c>
      <c r="G178" s="32"/>
      <c r="H178" s="33"/>
    </row>
    <row r="179" spans="1:11" ht="18" customHeight="1" x14ac:dyDescent="0.2">
      <c r="A179" s="19"/>
      <c r="B179" s="6">
        <f t="shared" si="8"/>
        <v>147</v>
      </c>
      <c r="C179" s="30" t="s">
        <v>71</v>
      </c>
      <c r="D179" s="31" t="s">
        <v>81</v>
      </c>
      <c r="E179" s="30">
        <v>348</v>
      </c>
      <c r="F179" s="30" t="s">
        <v>24</v>
      </c>
      <c r="G179" s="32"/>
      <c r="H179" s="33"/>
    </row>
    <row r="180" spans="1:11" ht="18" customHeight="1" thickBot="1" x14ac:dyDescent="0.25">
      <c r="A180" s="19"/>
      <c r="B180" s="10">
        <f t="shared" si="8"/>
        <v>148</v>
      </c>
      <c r="C180" s="53" t="s">
        <v>72</v>
      </c>
      <c r="D180" s="148" t="s">
        <v>147</v>
      </c>
      <c r="E180" s="147">
        <v>404</v>
      </c>
      <c r="F180" s="147" t="s">
        <v>94</v>
      </c>
      <c r="G180" s="149"/>
      <c r="H180" s="121"/>
    </row>
    <row r="181" spans="1:11" ht="18" customHeight="1" thickBot="1" x14ac:dyDescent="0.25">
      <c r="A181" s="19"/>
      <c r="B181" s="12"/>
      <c r="C181" s="14"/>
      <c r="D181" s="167" t="s">
        <v>184</v>
      </c>
      <c r="E181" s="167"/>
      <c r="F181" s="168"/>
      <c r="G181" s="120"/>
      <c r="H181" s="122"/>
    </row>
    <row r="182" spans="1:11" ht="18" customHeight="1" thickBot="1" x14ac:dyDescent="0.25">
      <c r="A182" s="19"/>
      <c r="D182" s="127"/>
      <c r="E182" s="127"/>
      <c r="F182" s="127"/>
      <c r="G182" s="26"/>
      <c r="H182" s="26"/>
    </row>
    <row r="183" spans="1:11" s="13" customFormat="1" ht="20.100000000000001" customHeight="1" thickBot="1" x14ac:dyDescent="0.25">
      <c r="A183" s="19"/>
      <c r="B183" s="169" t="s">
        <v>112</v>
      </c>
      <c r="C183" s="170"/>
      <c r="D183" s="170"/>
      <c r="E183" s="170"/>
      <c r="F183" s="170"/>
      <c r="G183" s="170"/>
      <c r="H183" s="171"/>
    </row>
    <row r="184" spans="1:11" s="13" customFormat="1" ht="18" customHeight="1" thickBot="1" x14ac:dyDescent="0.25">
      <c r="B184"/>
      <c r="C184"/>
      <c r="D184"/>
      <c r="E184"/>
      <c r="F184"/>
      <c r="G184"/>
      <c r="H184"/>
    </row>
    <row r="185" spans="1:11" s="13" customFormat="1" ht="37.5" customHeight="1" thickBot="1" x14ac:dyDescent="0.3">
      <c r="B185" s="163" t="s">
        <v>113</v>
      </c>
      <c r="C185" s="164"/>
      <c r="D185" s="164"/>
      <c r="E185" s="164"/>
      <c r="F185" s="164"/>
      <c r="G185" s="164"/>
      <c r="H185" s="165"/>
    </row>
    <row r="186" spans="1:11" s="13" customFormat="1" ht="18" customHeight="1" thickBot="1" x14ac:dyDescent="0.25">
      <c r="B186"/>
      <c r="C186"/>
      <c r="D186"/>
      <c r="E186"/>
      <c r="F186"/>
      <c r="G186"/>
      <c r="H186"/>
    </row>
    <row r="187" spans="1:11" s="13" customFormat="1" ht="18" customHeight="1" thickBot="1" x14ac:dyDescent="0.25">
      <c r="B187" s="172" t="str">
        <f>"TOTAL BASE BID (INCLUDES REF. NO. 1 THRU REF. NO. 148)   -----------------------------------------------&gt;"</f>
        <v>TOTAL BASE BID (INCLUDES REF. NO. 1 THRU REF. NO. 148)   -----------------------------------------------&gt;</v>
      </c>
      <c r="C187" s="172"/>
      <c r="D187" s="172"/>
      <c r="E187" s="173">
        <f>H11+H36+H59+H74+H86+H98+H112+H154+H181</f>
        <v>0</v>
      </c>
      <c r="F187" s="174"/>
      <c r="G187" s="174"/>
      <c r="H187" s="175"/>
      <c r="K187" s="129"/>
    </row>
    <row r="188" spans="1:11" s="13" customFormat="1" ht="18" customHeight="1" thickBot="1" x14ac:dyDescent="0.25">
      <c r="B188"/>
      <c r="C188"/>
      <c r="D188"/>
      <c r="E188"/>
      <c r="F188"/>
      <c r="G188"/>
      <c r="H188"/>
    </row>
    <row r="189" spans="1:11" s="13" customFormat="1" ht="42" customHeight="1" thickBot="1" x14ac:dyDescent="0.3">
      <c r="B189" s="163" t="s">
        <v>148</v>
      </c>
      <c r="C189" s="164"/>
      <c r="D189" s="164"/>
      <c r="E189" s="164"/>
      <c r="F189" s="164"/>
      <c r="G189" s="164"/>
      <c r="H189" s="165"/>
    </row>
    <row r="190" spans="1:11" s="13" customFormat="1" ht="18" customHeight="1" x14ac:dyDescent="0.2">
      <c r="B190" s="14"/>
      <c r="C190" s="14"/>
      <c r="E190" s="14"/>
      <c r="F190" s="14"/>
    </row>
    <row r="191" spans="1:11" s="13" customFormat="1" ht="18" customHeight="1" x14ac:dyDescent="0.2">
      <c r="B191" s="14"/>
      <c r="C191" s="14"/>
      <c r="E191" s="14"/>
    </row>
    <row r="192" spans="1:11" s="13" customFormat="1" ht="18" customHeight="1" x14ac:dyDescent="0.2">
      <c r="B192" s="14"/>
    </row>
    <row r="197" spans="2:7" s="13" customFormat="1" ht="18" customHeight="1" x14ac:dyDescent="0.2">
      <c r="B197" s="14"/>
      <c r="C197" s="14"/>
      <c r="F197" s="14"/>
    </row>
    <row r="198" spans="2:7" s="13" customFormat="1" ht="18" customHeight="1" x14ac:dyDescent="0.2">
      <c r="B198" s="14"/>
    </row>
    <row r="199" spans="2:7" s="13" customFormat="1" ht="18" customHeight="1" x14ac:dyDescent="0.2">
      <c r="B199" s="14"/>
      <c r="C199" s="14"/>
      <c r="F199" s="14"/>
    </row>
    <row r="200" spans="2:7" s="13" customFormat="1" ht="18" customHeight="1" x14ac:dyDescent="0.2">
      <c r="B200" s="14"/>
    </row>
    <row r="201" spans="2:7" s="13" customFormat="1" ht="18" customHeight="1" x14ac:dyDescent="0.2">
      <c r="B201" s="14"/>
      <c r="G201" s="15"/>
    </row>
    <row r="202" spans="2:7" s="13" customFormat="1" ht="18" customHeight="1" x14ac:dyDescent="0.2">
      <c r="B202" s="14"/>
      <c r="G202" s="15"/>
    </row>
    <row r="203" spans="2:7" s="13" customFormat="1" ht="18" customHeight="1" x14ac:dyDescent="0.2">
      <c r="B203" s="14"/>
      <c r="C203" s="14"/>
      <c r="E203" s="14"/>
      <c r="F203" s="14"/>
    </row>
    <row r="204" spans="2:7" s="13" customFormat="1" ht="18" customHeight="1" x14ac:dyDescent="0.2">
      <c r="B204" s="14"/>
      <c r="C204" s="14"/>
      <c r="E204" s="14"/>
    </row>
    <row r="205" spans="2:7" s="13" customFormat="1" ht="18" customHeight="1" x14ac:dyDescent="0.2">
      <c r="B205" s="14"/>
    </row>
    <row r="206" spans="2:7" s="13" customFormat="1" ht="18" customHeight="1" x14ac:dyDescent="0.2">
      <c r="B206" s="14"/>
      <c r="C206" s="14"/>
      <c r="F206" s="14"/>
    </row>
    <row r="207" spans="2:7" s="13" customFormat="1" ht="18" customHeight="1" x14ac:dyDescent="0.2">
      <c r="B207" s="14"/>
    </row>
    <row r="208" spans="2:7" s="13" customFormat="1" ht="18" customHeight="1" x14ac:dyDescent="0.2">
      <c r="B208" s="14"/>
      <c r="C208" s="14"/>
      <c r="F208" s="14"/>
    </row>
    <row r="209" spans="2:9" s="13" customFormat="1" ht="18" customHeight="1" x14ac:dyDescent="0.2">
      <c r="B209" s="14"/>
    </row>
    <row r="210" spans="2:9" s="13" customFormat="1" ht="18" customHeight="1" x14ac:dyDescent="0.2">
      <c r="B210" s="14"/>
      <c r="C210" s="14"/>
      <c r="F210" s="14"/>
    </row>
    <row r="211" spans="2:9" s="13" customFormat="1" ht="18" customHeight="1" x14ac:dyDescent="0.2">
      <c r="B211" s="14"/>
      <c r="I211" s="1"/>
    </row>
    <row r="212" spans="2:9" s="13" customFormat="1" ht="18" customHeight="1" x14ac:dyDescent="0.2">
      <c r="B212" s="14"/>
      <c r="I212" s="1"/>
    </row>
    <row r="213" spans="2:9" s="13" customFormat="1" ht="18" customHeight="1" x14ac:dyDescent="0.2">
      <c r="B213" s="14"/>
      <c r="I213" s="1"/>
    </row>
    <row r="214" spans="2:9" s="13" customFormat="1" ht="18" customHeight="1" x14ac:dyDescent="0.2">
      <c r="B214" s="14"/>
      <c r="I214" s="1"/>
    </row>
    <row r="215" spans="2:9" s="13" customFormat="1" ht="18" customHeight="1" x14ac:dyDescent="0.2">
      <c r="B215" s="14"/>
      <c r="I215" s="1"/>
    </row>
    <row r="216" spans="2:9" s="13" customFormat="1" ht="18" customHeight="1" x14ac:dyDescent="0.2">
      <c r="B216" s="14"/>
      <c r="I216" s="1"/>
    </row>
    <row r="217" spans="2:9" s="13" customFormat="1" ht="18" customHeight="1" x14ac:dyDescent="0.2">
      <c r="B217" s="24"/>
      <c r="D217" s="25"/>
      <c r="I217" s="1"/>
    </row>
    <row r="218" spans="2:9" s="13" customFormat="1" ht="18" customHeight="1" x14ac:dyDescent="0.2">
      <c r="B218" s="14"/>
      <c r="I218" s="1"/>
    </row>
    <row r="219" spans="2:9" s="13" customFormat="1" ht="18" customHeight="1" x14ac:dyDescent="0.2">
      <c r="B219" s="14"/>
      <c r="I219" s="1"/>
    </row>
    <row r="220" spans="2:9" s="13" customFormat="1" ht="18" customHeight="1" x14ac:dyDescent="0.2">
      <c r="B220" s="14"/>
      <c r="I220" s="1"/>
    </row>
    <row r="221" spans="2:9" s="13" customFormat="1" ht="18" customHeight="1" x14ac:dyDescent="0.2">
      <c r="B221" s="14"/>
      <c r="I221" s="1"/>
    </row>
    <row r="222" spans="2:9" s="13" customFormat="1" ht="18" customHeight="1" x14ac:dyDescent="0.2">
      <c r="B222" s="14"/>
      <c r="I222" s="1"/>
    </row>
    <row r="223" spans="2:9" s="13" customFormat="1" ht="18" customHeight="1" x14ac:dyDescent="0.2">
      <c r="B223" s="14"/>
      <c r="I223" s="1"/>
    </row>
    <row r="224" spans="2:9" s="13" customFormat="1" ht="18" customHeight="1" x14ac:dyDescent="0.2">
      <c r="B224" s="14"/>
      <c r="I224" s="1"/>
    </row>
    <row r="225" spans="2:9" s="13" customFormat="1" ht="18" customHeight="1" x14ac:dyDescent="0.2">
      <c r="B225" s="14"/>
      <c r="I225" s="1"/>
    </row>
    <row r="226" spans="2:9" s="13" customFormat="1" ht="18" customHeight="1" x14ac:dyDescent="0.2">
      <c r="B226" s="14"/>
      <c r="I226" s="1"/>
    </row>
    <row r="227" spans="2:9" s="13" customFormat="1" ht="18" customHeight="1" x14ac:dyDescent="0.2">
      <c r="B227" s="14"/>
      <c r="I227" s="1"/>
    </row>
    <row r="228" spans="2:9" s="13" customFormat="1" ht="18" customHeight="1" x14ac:dyDescent="0.2">
      <c r="B228" s="14"/>
      <c r="I228" s="1"/>
    </row>
    <row r="229" spans="2:9" s="13" customFormat="1" ht="18" customHeight="1" x14ac:dyDescent="0.2">
      <c r="B229" s="14"/>
      <c r="I229" s="1"/>
    </row>
    <row r="230" spans="2:9" s="13" customFormat="1" ht="18" customHeight="1" x14ac:dyDescent="0.2">
      <c r="B230" s="14"/>
      <c r="I230" s="1"/>
    </row>
    <row r="231" spans="2:9" s="13" customFormat="1" ht="18" customHeight="1" x14ac:dyDescent="0.2">
      <c r="B231" s="14"/>
      <c r="I231" s="1"/>
    </row>
    <row r="232" spans="2:9" s="13" customFormat="1" ht="18" customHeight="1" x14ac:dyDescent="0.2">
      <c r="B232" s="17"/>
      <c r="C232" s="1"/>
      <c r="D232" s="1"/>
      <c r="E232" s="1"/>
      <c r="F232" s="1"/>
      <c r="G232" s="1"/>
      <c r="H232" s="1"/>
      <c r="I232" s="1"/>
    </row>
    <row r="233" spans="2:9" s="13" customFormat="1" ht="18" customHeight="1" x14ac:dyDescent="0.2">
      <c r="B233" s="17"/>
      <c r="C233" s="1"/>
      <c r="D233" s="1"/>
      <c r="E233" s="1"/>
      <c r="F233" s="1"/>
      <c r="G233" s="1"/>
      <c r="H233" s="1"/>
      <c r="I233" s="1"/>
    </row>
    <row r="234" spans="2:9" s="13" customFormat="1" ht="18" customHeight="1" x14ac:dyDescent="0.2">
      <c r="B234" s="17"/>
      <c r="C234" s="1"/>
      <c r="D234" s="1"/>
      <c r="E234" s="1"/>
      <c r="F234" s="1"/>
      <c r="G234" s="1"/>
      <c r="H234" s="1"/>
      <c r="I234" s="1"/>
    </row>
    <row r="235" spans="2:9" s="13" customFormat="1" ht="18" customHeight="1" x14ac:dyDescent="0.2">
      <c r="B235" s="17"/>
      <c r="C235" s="1"/>
      <c r="D235" s="1"/>
      <c r="E235" s="1"/>
      <c r="F235" s="1"/>
      <c r="G235" s="1"/>
      <c r="H235" s="1"/>
      <c r="I235" s="1"/>
    </row>
    <row r="236" spans="2:9" s="13" customFormat="1" ht="18" customHeight="1" x14ac:dyDescent="0.2">
      <c r="B236" s="17"/>
      <c r="C236" s="1"/>
      <c r="D236" s="1"/>
      <c r="E236" s="1"/>
      <c r="F236" s="1"/>
      <c r="G236" s="1"/>
      <c r="H236" s="1"/>
      <c r="I236" s="1"/>
    </row>
    <row r="237" spans="2:9" s="13" customFormat="1" ht="18" customHeight="1" x14ac:dyDescent="0.2">
      <c r="B237" s="17"/>
      <c r="C237" s="1"/>
      <c r="D237" s="1"/>
      <c r="E237" s="1"/>
      <c r="F237" s="1"/>
      <c r="G237" s="1"/>
      <c r="H237" s="1"/>
      <c r="I237" s="1"/>
    </row>
    <row r="238" spans="2:9" s="13" customFormat="1" ht="18" customHeight="1" x14ac:dyDescent="0.2">
      <c r="B238" s="17"/>
      <c r="C238" s="1"/>
      <c r="D238" s="1"/>
      <c r="E238" s="1"/>
      <c r="F238" s="1"/>
      <c r="G238" s="1"/>
      <c r="H238" s="1"/>
      <c r="I238" s="1"/>
    </row>
    <row r="239" spans="2:9" s="13" customFormat="1" ht="18" customHeight="1" x14ac:dyDescent="0.2">
      <c r="B239" s="17"/>
      <c r="C239" s="1"/>
      <c r="D239" s="1"/>
      <c r="E239" s="1"/>
      <c r="F239" s="1"/>
      <c r="G239" s="1"/>
      <c r="H239" s="1"/>
      <c r="I239" s="1"/>
    </row>
    <row r="240" spans="2:9" s="13" customFormat="1" ht="18" customHeight="1" x14ac:dyDescent="0.2">
      <c r="B240" s="17"/>
      <c r="C240" s="1"/>
      <c r="D240" s="1"/>
      <c r="E240" s="1"/>
      <c r="F240" s="1"/>
      <c r="G240" s="1"/>
      <c r="H240" s="1"/>
      <c r="I240" s="1"/>
    </row>
    <row r="241" spans="2:9" s="13" customFormat="1" ht="18" customHeight="1" x14ac:dyDescent="0.2">
      <c r="B241" s="17"/>
      <c r="C241" s="1"/>
      <c r="D241" s="1"/>
      <c r="E241" s="1"/>
      <c r="F241" s="1"/>
      <c r="G241" s="1"/>
      <c r="H241" s="1"/>
      <c r="I241" s="1"/>
    </row>
    <row r="242" spans="2:9" s="13" customFormat="1" ht="18" customHeight="1" x14ac:dyDescent="0.2">
      <c r="B242" s="17"/>
      <c r="C242" s="1"/>
      <c r="D242" s="1"/>
      <c r="E242" s="1"/>
      <c r="F242" s="1"/>
      <c r="G242" s="1"/>
      <c r="H242" s="1"/>
      <c r="I242" s="1"/>
    </row>
    <row r="243" spans="2:9" s="13" customFormat="1" ht="18" customHeight="1" x14ac:dyDescent="0.2">
      <c r="B243" s="17"/>
      <c r="C243" s="1"/>
      <c r="D243" s="1"/>
      <c r="E243" s="1"/>
      <c r="F243" s="1"/>
      <c r="G243" s="1"/>
      <c r="H243" s="1"/>
      <c r="I243" s="1"/>
    </row>
    <row r="244" spans="2:9" s="13" customFormat="1" ht="18" customHeight="1" x14ac:dyDescent="0.2">
      <c r="B244" s="17"/>
      <c r="C244" s="1"/>
      <c r="D244" s="1"/>
      <c r="E244" s="1"/>
      <c r="F244" s="1"/>
      <c r="G244" s="1"/>
      <c r="H244" s="1"/>
      <c r="I244" s="1"/>
    </row>
    <row r="245" spans="2:9" s="13" customFormat="1" ht="18" customHeight="1" x14ac:dyDescent="0.2">
      <c r="B245" s="17"/>
      <c r="C245" s="1"/>
      <c r="D245" s="1"/>
      <c r="E245" s="1"/>
      <c r="F245" s="1"/>
      <c r="G245" s="1"/>
      <c r="H245" s="1"/>
      <c r="I245" s="1"/>
    </row>
    <row r="246" spans="2:9" s="13" customFormat="1" ht="18" customHeight="1" x14ac:dyDescent="0.2">
      <c r="B246" s="17"/>
      <c r="C246" s="1"/>
      <c r="D246" s="1"/>
      <c r="E246" s="1"/>
      <c r="F246" s="1"/>
      <c r="G246" s="1"/>
      <c r="H246" s="1"/>
      <c r="I246" s="1"/>
    </row>
    <row r="247" spans="2:9" s="13" customFormat="1" ht="18" customHeight="1" x14ac:dyDescent="0.2">
      <c r="B247" s="17"/>
      <c r="C247" s="1"/>
      <c r="D247" s="1"/>
      <c r="E247" s="1"/>
      <c r="F247" s="1"/>
      <c r="G247" s="1"/>
      <c r="H247" s="1"/>
      <c r="I247" s="1"/>
    </row>
    <row r="248" spans="2:9" s="13" customFormat="1" ht="18" customHeight="1" x14ac:dyDescent="0.2">
      <c r="B248" s="17"/>
      <c r="C248" s="1"/>
      <c r="D248" s="1"/>
      <c r="E248" s="1"/>
      <c r="F248" s="1"/>
      <c r="G248" s="1"/>
      <c r="H248" s="1"/>
      <c r="I248" s="1"/>
    </row>
    <row r="249" spans="2:9" s="13" customFormat="1" ht="18" customHeight="1" x14ac:dyDescent="0.2">
      <c r="B249" s="17"/>
      <c r="C249" s="1"/>
      <c r="D249" s="1"/>
      <c r="E249" s="1"/>
      <c r="F249" s="1"/>
      <c r="G249" s="1"/>
      <c r="H249" s="1"/>
      <c r="I249" s="1"/>
    </row>
    <row r="250" spans="2:9" s="13" customFormat="1" ht="18" customHeight="1" x14ac:dyDescent="0.2">
      <c r="B250" s="17"/>
      <c r="C250" s="1"/>
      <c r="D250" s="1"/>
      <c r="E250" s="1"/>
      <c r="F250" s="1"/>
      <c r="G250" s="1"/>
      <c r="H250" s="1"/>
      <c r="I250" s="1"/>
    </row>
    <row r="251" spans="2:9" s="13" customFormat="1" ht="18" customHeight="1" x14ac:dyDescent="0.2">
      <c r="B251" s="17"/>
      <c r="C251" s="1"/>
      <c r="D251" s="1"/>
      <c r="E251" s="1"/>
      <c r="F251" s="1"/>
      <c r="G251" s="1"/>
      <c r="H251" s="1"/>
      <c r="I251" s="1"/>
    </row>
    <row r="252" spans="2:9" s="13" customFormat="1" ht="18" customHeight="1" x14ac:dyDescent="0.2">
      <c r="B252" s="17"/>
      <c r="C252" s="1"/>
      <c r="D252" s="1"/>
      <c r="E252" s="1"/>
      <c r="F252" s="1"/>
      <c r="G252" s="1"/>
      <c r="H252" s="1"/>
      <c r="I252" s="1"/>
    </row>
    <row r="253" spans="2:9" s="13" customFormat="1" ht="18" customHeight="1" x14ac:dyDescent="0.2">
      <c r="B253" s="17"/>
      <c r="C253" s="1"/>
      <c r="D253" s="1"/>
      <c r="E253" s="1"/>
      <c r="F253" s="1"/>
      <c r="G253" s="1"/>
      <c r="H253" s="1"/>
      <c r="I253" s="1"/>
    </row>
    <row r="254" spans="2:9" s="13" customFormat="1" ht="18" customHeight="1" x14ac:dyDescent="0.2">
      <c r="B254" s="17"/>
      <c r="C254" s="1"/>
      <c r="D254" s="1"/>
      <c r="E254" s="1"/>
      <c r="F254" s="1"/>
      <c r="G254" s="1"/>
      <c r="H254" s="1"/>
      <c r="I254" s="1"/>
    </row>
    <row r="255" spans="2:9" s="13" customFormat="1" ht="18" customHeight="1" x14ac:dyDescent="0.2">
      <c r="B255" s="17"/>
      <c r="C255" s="1"/>
      <c r="D255" s="1"/>
      <c r="E255" s="1"/>
      <c r="F255" s="1"/>
      <c r="G255" s="1"/>
      <c r="H255" s="1"/>
      <c r="I255" s="1"/>
    </row>
  </sheetData>
  <mergeCells count="18">
    <mergeCell ref="B189:H189"/>
    <mergeCell ref="D74:F74"/>
    <mergeCell ref="D86:F86"/>
    <mergeCell ref="D88:F88"/>
    <mergeCell ref="D98:F98"/>
    <mergeCell ref="D112:F112"/>
    <mergeCell ref="B183:H183"/>
    <mergeCell ref="B185:H185"/>
    <mergeCell ref="B187:D187"/>
    <mergeCell ref="E187:H187"/>
    <mergeCell ref="D154:F154"/>
    <mergeCell ref="D181:F181"/>
    <mergeCell ref="D59:F59"/>
    <mergeCell ref="B1:H1"/>
    <mergeCell ref="B2:H2"/>
    <mergeCell ref="D11:F11"/>
    <mergeCell ref="D36:F36"/>
    <mergeCell ref="D37:F37"/>
  </mergeCells>
  <printOptions horizontalCentered="1" verticalCentered="1"/>
  <pageMargins left="0.25" right="0.25" top="0.75" bottom="0.75" header="0.3" footer="0.3"/>
  <pageSetup scale="46" fitToHeight="6" orientation="landscape" r:id="rId1"/>
  <headerFooter alignWithMargins="0"/>
  <rowBreaks count="3" manualBreakCount="3">
    <brk id="36" min="1" max="7" man="1"/>
    <brk id="86" min="1" max="7" man="1"/>
    <brk id="11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Estimated Quantities Worksheet</vt:lpstr>
      <vt:lpstr>'Estimated Quantities Worksheet'!Print_Area</vt:lpstr>
      <vt:lpstr>'Estimated Quantities Worksheet'!Print_Area_MI</vt:lpstr>
      <vt:lpstr>'Estimated Quantities Worksheet'!Print_Titles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Daniel Rodriguez</cp:lastModifiedBy>
  <cp:lastPrinted>2022-09-12T11:53:48Z</cp:lastPrinted>
  <dcterms:created xsi:type="dcterms:W3CDTF">1999-11-10T19:01:16Z</dcterms:created>
  <dcterms:modified xsi:type="dcterms:W3CDTF">2023-08-31T15:44:20Z</dcterms:modified>
</cp:coreProperties>
</file>